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9" documentId="8_{151E9F48-FA99-4340-959A-47FFAE85D00B}" xr6:coauthVersionLast="47" xr6:coauthVersionMax="47" xr10:uidLastSave="{058E0742-E42B-4CD6-A0B3-D1B678F6C3A9}"/>
  <bookViews>
    <workbookView xWindow="-110" yWindow="-110" windowWidth="19420" windowHeight="11500" activeTab="1" xr2:uid="{1373EE99-EBE6-4D31-9913-EE1392883D64}"/>
  </bookViews>
  <sheets>
    <sheet name="Form Instructions" sheetId="6" r:id="rId1"/>
    <sheet name="Summary" sheetId="1" r:id="rId2"/>
    <sheet name="S7" sheetId="2" r:id="rId3"/>
    <sheet name="S8" sheetId="8" r:id="rId4"/>
    <sheet name="S9" sheetId="10" r:id="rId5"/>
  </sheets>
  <definedNames>
    <definedName name="_xlnm.Print_Area" localSheetId="0">'Form Instructions'!$A$1:$A$17</definedName>
    <definedName name="_xlnm.Print_Area" localSheetId="2">'S7'!$B$2:$G$63</definedName>
    <definedName name="_xlnm.Print_Area" localSheetId="3">'S8'!$B$2:$G$67</definedName>
    <definedName name="_xlnm.Print_Area" localSheetId="4">'S9'!$B$2:$G$63</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8" l="1"/>
  <c r="F16" i="8"/>
  <c r="F15" i="8"/>
  <c r="E15" i="8"/>
  <c r="D15" i="8"/>
  <c r="C15" i="8"/>
  <c r="B15" i="8"/>
  <c r="F14" i="8"/>
  <c r="E14" i="8"/>
  <c r="D14" i="8"/>
  <c r="C14" i="8"/>
  <c r="B14" i="8"/>
  <c r="E13" i="8"/>
  <c r="D13" i="8"/>
  <c r="C13" i="8"/>
  <c r="F13" i="8" s="1"/>
  <c r="B13" i="8"/>
  <c r="E12" i="8"/>
  <c r="D12" i="8"/>
  <c r="C12" i="8"/>
  <c r="F12" i="8" s="1"/>
  <c r="B12" i="8"/>
  <c r="G95" i="8"/>
  <c r="C16" i="2"/>
  <c r="D10" i="10"/>
  <c r="C10" i="10"/>
  <c r="D10" i="8"/>
  <c r="C10" i="8"/>
  <c r="C10" i="2"/>
  <c r="G15" i="8" l="1"/>
  <c r="G14" i="8"/>
  <c r="G13" i="8"/>
  <c r="G12" i="8"/>
  <c r="C16" i="10"/>
  <c r="B16" i="10"/>
  <c r="E11" i="10"/>
  <c r="D11" i="10"/>
  <c r="C11" i="10"/>
  <c r="B11" i="10"/>
  <c r="F10" i="10"/>
  <c r="E10" i="10"/>
  <c r="B10" i="10"/>
  <c r="E9" i="10"/>
  <c r="D9" i="10"/>
  <c r="C9" i="10"/>
  <c r="B9" i="10"/>
  <c r="E8" i="10"/>
  <c r="D8" i="10"/>
  <c r="C8" i="10"/>
  <c r="F8" i="10" s="1"/>
  <c r="G8" i="10" s="1"/>
  <c r="B8" i="10"/>
  <c r="E7" i="10"/>
  <c r="D7" i="10"/>
  <c r="C7" i="10"/>
  <c r="B7" i="10"/>
  <c r="E6" i="10"/>
  <c r="D6" i="10"/>
  <c r="C6" i="10"/>
  <c r="B6" i="10"/>
  <c r="F3" i="10"/>
  <c r="C3" i="10"/>
  <c r="C20" i="8"/>
  <c r="B20" i="8"/>
  <c r="E11" i="8"/>
  <c r="D11" i="8"/>
  <c r="C11" i="8"/>
  <c r="F11" i="8" s="1"/>
  <c r="B11" i="8"/>
  <c r="F10" i="8"/>
  <c r="E10" i="8"/>
  <c r="B10" i="8"/>
  <c r="E9" i="8"/>
  <c r="D9" i="8"/>
  <c r="C9" i="8"/>
  <c r="B9" i="8"/>
  <c r="E8" i="8"/>
  <c r="D8" i="8"/>
  <c r="C8" i="8"/>
  <c r="B8" i="8"/>
  <c r="E7" i="8"/>
  <c r="D7" i="8"/>
  <c r="C7" i="8"/>
  <c r="B7" i="8"/>
  <c r="E6" i="8"/>
  <c r="D6" i="8"/>
  <c r="C6" i="8"/>
  <c r="B6" i="8"/>
  <c r="F3" i="8"/>
  <c r="C3" i="8"/>
  <c r="B16" i="2"/>
  <c r="D10" i="2"/>
  <c r="D11" i="2"/>
  <c r="C11" i="2"/>
  <c r="D9" i="2"/>
  <c r="C9" i="2"/>
  <c r="D8" i="2"/>
  <c r="C8" i="2"/>
  <c r="D7" i="2"/>
  <c r="C7" i="2"/>
  <c r="D6" i="2"/>
  <c r="C6" i="2"/>
  <c r="B10" i="2"/>
  <c r="B11" i="2"/>
  <c r="B9" i="2"/>
  <c r="B8" i="2"/>
  <c r="B7" i="2"/>
  <c r="B6" i="2"/>
  <c r="F3" i="2"/>
  <c r="C3" i="2"/>
  <c r="E11" i="2"/>
  <c r="E10" i="2"/>
  <c r="E8" i="2"/>
  <c r="E9" i="2"/>
  <c r="E7" i="2"/>
  <c r="E6" i="2"/>
  <c r="G11" i="8" l="1"/>
  <c r="G10" i="8"/>
  <c r="F6" i="2"/>
  <c r="G6" i="2" s="1"/>
  <c r="F8" i="8"/>
  <c r="G8" i="8" s="1"/>
  <c r="F6" i="8"/>
  <c r="F6" i="10"/>
  <c r="G6" i="10" s="1"/>
  <c r="G10" i="10"/>
  <c r="F10" i="2"/>
  <c r="F7" i="2"/>
  <c r="G7" i="2" s="1"/>
  <c r="F7" i="8"/>
  <c r="G7" i="8" s="1"/>
  <c r="F9" i="10"/>
  <c r="G9" i="10"/>
  <c r="F7" i="10"/>
  <c r="F11" i="10"/>
  <c r="G11" i="10" s="1"/>
  <c r="F9" i="8"/>
  <c r="F11" i="2"/>
  <c r="F9" i="2"/>
  <c r="G9" i="2" s="1"/>
  <c r="F8" i="2"/>
  <c r="G8" i="2" s="1"/>
  <c r="G11" i="2"/>
  <c r="G10" i="2"/>
  <c r="G6" i="8" l="1"/>
  <c r="G9" i="8"/>
  <c r="F12" i="10"/>
  <c r="G7" i="10"/>
  <c r="G12" i="10" s="1"/>
  <c r="G12" i="2"/>
  <c r="F12" i="2"/>
</calcChain>
</file>

<file path=xl/sharedStrings.xml><?xml version="1.0" encoding="utf-8"?>
<sst xmlns="http://schemas.openxmlformats.org/spreadsheetml/2006/main" count="490" uniqueCount="142">
  <si>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</si>
  <si>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</si>
  <si>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</si>
  <si>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</si>
  <si>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</si>
  <si>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(S7 - S9)</t>
  </si>
  <si>
    <r>
      <rPr>
        <b/>
        <sz val="11"/>
        <color rgb="FF000000"/>
        <rFont val="Century Gothic"/>
      </rPr>
      <t>Instructions</t>
    </r>
    <r>
      <rPr>
        <sz val="11"/>
        <color rgb="FF000000"/>
        <rFont val="Century Gothic"/>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</si>
  <si>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rPr>
      <t xml:space="preserve">For each Project, identify the name of the Project, Project/Project Role details, Description of the relevant Project Experience, and Project Contact information. 
</t>
    </r>
    <r>
      <rPr>
        <b/>
        <sz val="11"/>
        <color rgb="FF000000"/>
        <rFont val="Century Gothic"/>
      </rPr>
      <t>Project/Project Role details:</t>
    </r>
    <r>
      <rPr>
        <sz val="11"/>
        <color rgb="FF000000"/>
        <rFont val="Century Gothic"/>
      </rPr>
      <t xml:space="preserve"> Provide the Contractor name, Project start and end dates, percentage of time on the Project (100%, 50%, etc.), and name of Role on the Project. 
</t>
    </r>
    <r>
      <rPr>
        <b/>
        <sz val="11"/>
        <color rgb="FF000000"/>
        <rFont val="Century Gothic"/>
      </rPr>
      <t>Description of Relevant Experience:</t>
    </r>
    <r>
      <rPr>
        <sz val="11"/>
        <color rgb="FF000000"/>
        <rFont val="Century Gothic"/>
      </rPr>
      <t xml:space="preserve"> Provde a description that includes sufficient detail to verify that the Key Staff role/experience on the Project is relevant the MQ definition.
</t>
    </r>
    <r>
      <rPr>
        <b/>
        <sz val="11"/>
        <color rgb="FF000000"/>
        <rFont val="Century Gothic"/>
      </rPr>
      <t>Contact Information:</t>
    </r>
    <r>
      <rPr>
        <sz val="11"/>
        <color rgb="FF000000"/>
        <rFont val="Century Gothic"/>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</si>
  <si>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</si>
  <si>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</si>
  <si>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</si>
  <si>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</si>
  <si>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TESTING MANAGER</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</si>
  <si>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</si>
  <si>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</si>
  <si>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</si>
  <si>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</si>
  <si>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</si>
  <si>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</si>
  <si>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</si>
  <si>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</si>
  <si>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</si>
  <si>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</si>
  <si>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</si>
  <si>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</si>
  <si>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</si>
  <si>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</si>
  <si>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</si>
  <si>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</si>
  <si>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Contractor - </t>
  </si>
  <si>
    <t xml:space="preserve">Candidate Name - </t>
  </si>
  <si>
    <t>Minimum Qualification - S7</t>
  </si>
  <si>
    <t>A minimum of two (2) years of experience in a test leadership role on information system projects (health and human services systems preferred) and knowledge of test methodologies and industry standards.</t>
  </si>
  <si>
    <t xml:space="preserve"> Project Name</t>
  </si>
  <si>
    <t>Start Date</t>
  </si>
  <si>
    <t>End Date</t>
  </si>
  <si>
    <t>Percentage of Time</t>
  </si>
  <si>
    <t>Duration in Months</t>
  </si>
  <si>
    <t>Project Value</t>
  </si>
  <si>
    <t>Totals</t>
  </si>
  <si>
    <t xml:space="preserve">PART 2 – TESTING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</si>
  <si>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</si>
  <si>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</si>
  <si>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</si>
  <si>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</si>
  <si>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</si>
  <si>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</si>
  <si>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</si>
  <si>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</si>
  <si>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</si>
  <si>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</si>
  <si>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</si>
  <si>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</si>
  <si>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</si>
  <si>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</si>
  <si>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</si>
  <si>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</si>
  <si>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</si>
  <si>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</si>
  <si>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</si>
  <si>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</si>
  <si>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S8</t>
  </si>
  <si>
    <t>A minimum of five (5) years of experience developing and executing test management plans and work schedules, in compliance with a recognized standard, such as IEEE or ISO.</t>
  </si>
  <si>
    <t xml:space="preserve">PART 2 – TEST MANAGER MINIMUM QUALIFICATIONS PROJECT DETAILS </t>
  </si>
  <si>
    <t>Minimum Qualification - S9</t>
  </si>
  <si>
    <t xml:space="preserve">A minimum of two (2) years of experience with Health and Human Services systems projects. </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</si>
  <si>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</si>
  <si>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Quadrant Technologies LLC</t>
  </si>
  <si>
    <t>Harinath Babu Sakamuri</t>
  </si>
  <si>
    <t>8 years 4 months</t>
  </si>
  <si>
    <t>Led and managed end-to-end QA for multiple projects across the King County Health &amp; Human Services portfolio
Test automation planning, development, and execution—including functional, integration, interface (web services), performance, and data migration testing
Developed and maintained UI test automation for Canvas Apps (Playwright, C#), Dynamics 365 (Easy Repro, C#, NUnit), King County IT Mainframe Re-host, and other critical county programs
Facilitated system integration testing (Public Health with Human Services projects)
Led performance, load, and regression testing (JMeter, Visual Studio Web Tests)
Planned, executed, and automated data migration and conversion (SQL, SSIS, Informatica, Dataverse, XrmToolbox, Kingsway Soft)</t>
  </si>
  <si>
    <t>Bachelor’s in Electrical and Electronics Engineering</t>
  </si>
  <si>
    <t>JNTU, Hyderabad, India</t>
  </si>
  <si>
    <t>Senior QA Lead</t>
  </si>
  <si>
    <t xml:space="preserve">PART 2 –  MINIMUM QUALIFICATIONS SUMMARY TABLE </t>
  </si>
  <si>
    <t xml:space="preserve">PART 2 – MINIMUM QUALIFICATIONS SUMMARY TABLE </t>
  </si>
  <si>
    <t>Test automation framework design and development for power platform(Canvas and Model driven apps) Dynamics 365 and regular web application (Selenium, Playwright, MITA, Coded UI, Easy Repro, RSAT)
API/Web services automation (Postman, SOAPUI) and interface/integration testing, including batch and real-time systems
Agile testing(Scrum, CI/CD), test metrics, and reporting for executive stakeholders
Technology environments: AWS Cloud, .NET/C#, Java, SQL Server, Azure, BI tools, government compliance standards
Requirement Analysis, Test planning, strategy and devising automation plan.Performance test automation and execution</t>
  </si>
  <si>
    <t>King county</t>
  </si>
  <si>
    <t>Department Of Public Health - Data Exchange engine</t>
  </si>
  <si>
    <t>King County</t>
  </si>
  <si>
    <t>Department of Community and Human Services (DCHS) &amp; Public Health Data Integration</t>
  </si>
  <si>
    <t>Test Lead</t>
  </si>
  <si>
    <t>Michael , Tu</t>
  </si>
  <si>
    <t>michael.tu@kingcounty.gov</t>
  </si>
  <si>
    <t>(206)263-2557</t>
  </si>
  <si>
    <t>Michael Tu</t>
  </si>
  <si>
    <t>Property Tax Administrative System (PTAS)</t>
  </si>
  <si>
    <t>SDET Lead</t>
  </si>
  <si>
    <t>eric.maia@kingcounty.gov</t>
  </si>
  <si>
    <t>Eric Maia,Solutions Architect</t>
  </si>
  <si>
    <t>King County/Information Technology</t>
  </si>
  <si>
    <t>(206)477-4459</t>
  </si>
  <si>
    <t>Michael Tu,IT Manager-Principal</t>
  </si>
  <si>
    <t>King County IT</t>
  </si>
  <si>
    <t>Hsi, Brian ,IT Program/Product Manager</t>
  </si>
  <si>
    <t>bhsi@kingcounty.gov</t>
  </si>
  <si>
    <t>(206)477-5141</t>
  </si>
  <si>
    <t>Jail Management Systems</t>
  </si>
  <si>
    <t>SDET Test Lead</t>
  </si>
  <si>
    <t>Digital Payments (ePayments)</t>
  </si>
  <si>
    <t>Project #7</t>
  </si>
  <si>
    <t>Project #8</t>
  </si>
  <si>
    <t>Department of Judicial Administration</t>
  </si>
  <si>
    <t>Surface Water Management System (SWM)</t>
  </si>
  <si>
    <t>QA Lead</t>
  </si>
  <si>
    <t>Main Frames Rehost Project</t>
  </si>
  <si>
    <t>SDEt QA Lead</t>
  </si>
  <si>
    <t>Barry Swanberg</t>
  </si>
  <si>
    <t>425-737-1961</t>
  </si>
  <si>
    <t>barry.swanberg@kingcounty.gov</t>
  </si>
  <si>
    <t>Steven Guizlo, IT Project Manager</t>
  </si>
  <si>
    <t>guizlos@kingcounty.gov</t>
  </si>
  <si>
    <t>(206)263-1423</t>
  </si>
  <si>
    <t>Project #9</t>
  </si>
  <si>
    <t>Nike</t>
  </si>
  <si>
    <t>DCIT and Tech Mitigation</t>
  </si>
  <si>
    <t>Krishna Kodavatiganti</t>
  </si>
  <si>
    <t>732-910-7488</t>
  </si>
  <si>
    <t>Test Lead/Manager</t>
  </si>
  <si>
    <t>Nike ( Wipro )</t>
  </si>
  <si>
    <t>Project #10</t>
  </si>
  <si>
    <t>Microsoft ( Wipro)</t>
  </si>
  <si>
    <t>Windows Phone, AIS, eHome, Windows Operating Systems,Multimedia</t>
  </si>
  <si>
    <t>QA /SDET/Project Manager</t>
  </si>
  <si>
    <t>Sai Mantrala</t>
  </si>
  <si>
    <t>Wipro Technologies</t>
  </si>
  <si>
    <t>Test Plan Development, Coordinating multiple teams , Conducting sprint planning, review and retrospective meetings, Test case automation framework development and execution, Bug triage meetings, test reporting</t>
  </si>
  <si>
    <t>Test plan development, Maging team of SDETS, Test case UI automation framework development, API test automation and execution</t>
  </si>
  <si>
    <t xml:space="preserve"> Own End-End QA, Data Migration Test automation, UI Automatiuon framework development ( Play wright and selenium), API test automation development, Test plan development, Conducting bug triage meetings</t>
  </si>
  <si>
    <t>Test plan development, Coordinating Multi vedor team for test execution, Test Reporting and sign off</t>
  </si>
  <si>
    <t>API Test Automation framework development and execution, UI automation test automation development and execution, Test plan test strategy development, Resource planning, Performance testing, Leading team of 6 SDETS</t>
  </si>
  <si>
    <t>Apart from end-end test deliverable This includes. Data migration testing, UI test automation API test Automation and Performance tetsing. Leading team of 5 SDETs and 3 QAs, Work allocation and planning , reporting</t>
  </si>
  <si>
    <t>Test management, Test planning , Resource planning, Coordinating multipleteams, Coordinating with Vendor test teams, Test sign off, Test case automation development and execution</t>
  </si>
  <si>
    <t>Manage test team, Work allocation, UI configuration test automatiom, Data migration test automation framework development, API test automation. Conducting bug triage meetings and test report delivery</t>
  </si>
  <si>
    <t>API Test automation framework development and test case delopment, Bug triage meetings, Test plan creation and test report submission</t>
  </si>
  <si>
    <t>Maganing team of 4, UI test automation development ( main frame and C# web application), End-end test owning, Assisting UAT team with test automation, Bug triage meetings</t>
  </si>
  <si>
    <t>Test Lead/Manager/Onsite lead</t>
  </si>
  <si>
    <t>Leading offshore team of 20, Onsite coordinator, Test plans and test strategy, Identify test automation tools, Bug triage and test delivery</t>
  </si>
  <si>
    <t xml:space="preserve">Test automation development ( both UI and API) using microsoft internal tets auotmation frameworks like MAUI and MITA, coodrinating with multiple teams, Offshore team - onsite team coordination, Weekly and Quarterly status reports </t>
  </si>
  <si>
    <t>sai.mantrala@wipro.com</t>
  </si>
  <si>
    <t>krishnakumar.kodavatiganti@nike.com</t>
  </si>
  <si>
    <t>Test plan development, Maging team of SDETS, Test case UI automation framework development, API test automation and execution, Managing test 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</si>
</sst>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ont>
    <font>
      <sz val="11"/>
      <color rgb="FF000000"/>
      <name val="Century Gothic"/>
    </font>
    <font>
      <i/>
      <sz val="9"/>
      <color rgb="FF000000"/>
      <name val="Century Gothic"/>
      <family val="2"/>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8" fillId="0" borderId="0" applyNumberFormat="0" applyFill="0" applyBorder="0" applyAlignment="0" applyProtection="0"/>
  </cellStyleXfs>
  <cellXfs count="108">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49" fontId="9" fillId="0" borderId="3" xfId="1" applyNumberFormat="1" applyFont="1" applyBorder="1" applyAlignment="1">
      <alignment horizontal="left" vertical="center" indent="4"/>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165" fontId="5" fillId="0" borderId="5" xfId="0" applyNumberFormat="1" applyFont="1" applyBorder="1" applyAlignment="1">
      <alignment vertical="center" wrapText="1"/>
    </xf>
    <xf numFmtId="0" fontId="18" fillId="0" borderId="1" xfId="2" applyBorder="1" applyAlignment="1">
      <alignment horizontal="left" vertical="center"/>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7" xfId="0" applyFont="1" applyBorder="1" applyAlignment="1">
      <alignment horizontal="left" vertical="center" wrapText="1"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17" fillId="0" borderId="8" xfId="0" applyFont="1" applyBorder="1" applyAlignment="1">
      <alignment horizontal="left" vertical="center"/>
    </xf>
    <xf numFmtId="0" fontId="17" fillId="0" borderId="0" xfId="0" applyFont="1" applyAlignment="1">
      <alignment horizontal="left" vertical="center"/>
    </xf>
    <xf numFmtId="0" fontId="17" fillId="0" borderId="12" xfId="0" applyFont="1" applyBorder="1" applyAlignment="1">
      <alignment horizontal="left" vertical="center"/>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9" fillId="0" borderId="1" xfId="0" applyFont="1" applyBorder="1" applyAlignment="1">
      <alignment vertical="center"/>
    </xf>
    <xf numFmtId="0" fontId="18" fillId="0" borderId="7" xfId="2" applyBorder="1" applyAlignment="1">
      <alignmen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krishnakumar.kodavatiganti@nike.com" TargetMode="External"/><Relationship Id="rId2" Type="http://schemas.openxmlformats.org/officeDocument/2006/relationships/hyperlink" Target="mailto:michael.tu@kingcounty.gov" TargetMode="External"/><Relationship Id="rId1" Type="http://schemas.openxmlformats.org/officeDocument/2006/relationships/hyperlink" Target="mailto:michael.tu@kingcounty.gov" TargetMode="External"/><Relationship Id="rId5" Type="http://schemas.openxmlformats.org/officeDocument/2006/relationships/printerSettings" Target="../printerSettings/printerSettings3.bin"/><Relationship Id="rId4" Type="http://schemas.openxmlformats.org/officeDocument/2006/relationships/hyperlink" Target="mailto:michael.tu@kingcounty.gov"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michael.tu@kingcounty.gov" TargetMode="External"/><Relationship Id="rId3" Type="http://schemas.openxmlformats.org/officeDocument/2006/relationships/hyperlink" Target="mailto:bhsi@kingcounty.gov" TargetMode="External"/><Relationship Id="rId7" Type="http://schemas.openxmlformats.org/officeDocument/2006/relationships/hyperlink" Target="mailto:guizlos@kingcounty.gov" TargetMode="External"/><Relationship Id="rId2" Type="http://schemas.openxmlformats.org/officeDocument/2006/relationships/hyperlink" Target="mailto:michael.tu@kingcounty.gov" TargetMode="External"/><Relationship Id="rId1" Type="http://schemas.openxmlformats.org/officeDocument/2006/relationships/hyperlink" Target="mailto:eric.maia@kingcounty.gov" TargetMode="External"/><Relationship Id="rId6" Type="http://schemas.openxmlformats.org/officeDocument/2006/relationships/hyperlink" Target="mailto:michael.tu@kingcounty.gov" TargetMode="External"/><Relationship Id="rId11" Type="http://schemas.openxmlformats.org/officeDocument/2006/relationships/printerSettings" Target="../printerSettings/printerSettings4.bin"/><Relationship Id="rId5" Type="http://schemas.openxmlformats.org/officeDocument/2006/relationships/hyperlink" Target="mailto:barry.swanberg@kingcounty.gov" TargetMode="External"/><Relationship Id="rId10" Type="http://schemas.openxmlformats.org/officeDocument/2006/relationships/hyperlink" Target="mailto:krishnakumar.kodavatiganti@nike.com" TargetMode="External"/><Relationship Id="rId4" Type="http://schemas.openxmlformats.org/officeDocument/2006/relationships/hyperlink" Target="mailto:michael.tu@kingcounty.gov" TargetMode="External"/><Relationship Id="rId9" Type="http://schemas.openxmlformats.org/officeDocument/2006/relationships/hyperlink" Target="mailto:sai.mantrala@wipro.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michael.tu@kingcounty.gov" TargetMode="External"/><Relationship Id="rId1" Type="http://schemas.openxmlformats.org/officeDocument/2006/relationships/hyperlink" Target="mailto:michael.tu@kingcounty.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A11" sqref="A11"/>
    </sheetView>
  </sheetViews>
  <sheetFormatPr defaultColWidth="9.1796875" defaultRowHeight="13.5" x14ac:dyDescent="0.25"/>
  <cols>
    <col min="1" max="1" width="174" style="29" customWidth="1"/>
    <col min="2" max="16384" width="9.1796875" style="25"/>
  </cols>
  <sheetData>
    <row r="1" spans="1:1" x14ac:dyDescent="0.25">
      <c r="A1" s="24" t="s">
        <v>0</v>
      </c>
    </row>
    <row r="2" spans="1:1" x14ac:dyDescent="0.25">
      <c r="A2" s="24"/>
    </row>
    <row r="3" spans="1:1" ht="17.5" x14ac:dyDescent="0.25">
      <c r="A3" s="26" t="s">
        <v>1</v>
      </c>
    </row>
    <row r="4" spans="1:1" ht="27.5" x14ac:dyDescent="0.25">
      <c r="A4" s="27" t="s">
        <v>66</v>
      </c>
    </row>
    <row r="5" spans="1:1" ht="27.5" x14ac:dyDescent="0.25">
      <c r="A5" s="28" t="s">
        <v>2</v>
      </c>
    </row>
    <row r="6" spans="1:1" ht="14" x14ac:dyDescent="0.25">
      <c r="A6" s="28" t="s">
        <v>3</v>
      </c>
    </row>
    <row r="7" spans="1:1" ht="14" x14ac:dyDescent="0.25">
      <c r="A7" s="28" t="s">
        <v>4</v>
      </c>
    </row>
    <row r="8" spans="1:1" x14ac:dyDescent="0.25">
      <c r="A8" s="28"/>
    </row>
    <row r="9" spans="1:1" ht="17.5" x14ac:dyDescent="0.25">
      <c r="A9" s="26" t="s">
        <v>5</v>
      </c>
    </row>
    <row r="10" spans="1:1" ht="27.5" x14ac:dyDescent="0.25">
      <c r="A10" s="31" t="s">
        <v>6</v>
      </c>
    </row>
    <row r="11" spans="1:1" ht="69" x14ac:dyDescent="0.25">
      <c r="A11" s="31" t="s">
        <v>7</v>
      </c>
    </row>
    <row r="12" spans="1:1" ht="27" x14ac:dyDescent="0.25">
      <c r="A12" s="24" t="s">
        <v>8</v>
      </c>
    </row>
    <row r="13" spans="1:1" x14ac:dyDescent="0.25">
      <c r="A13" s="24"/>
    </row>
    <row r="14" spans="1:1" x14ac:dyDescent="0.25">
      <c r="A14" s="24" t="s">
        <v>9</v>
      </c>
    </row>
    <row r="15" spans="1:1" x14ac:dyDescent="0.25">
      <c r="A15" s="29" t="s">
        <v>10</v>
      </c>
    </row>
    <row r="17" spans="1:1" ht="40.5" x14ac:dyDescent="0.25">
      <c r="A17" s="29" t="s">
        <v>11</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6"/>
  <sheetViews>
    <sheetView tabSelected="1" workbookViewId="0">
      <selection activeCell="J4" sqref="J4:M4"/>
    </sheetView>
  </sheetViews>
  <sheetFormatPr defaultRowHeight="14.5" x14ac:dyDescent="0.35"/>
  <cols>
    <col min="1" max="1" width="4.1796875" customWidth="1"/>
    <col min="2" max="13" width="14.1796875" customWidth="1"/>
  </cols>
  <sheetData>
    <row r="1" spans="2:13" ht="15" thickBot="1" x14ac:dyDescent="0.4"/>
    <row r="2" spans="2:13" ht="15.5" thickBot="1" x14ac:dyDescent="0.4">
      <c r="B2" s="57" t="s">
        <v>12</v>
      </c>
      <c r="C2" s="58"/>
      <c r="D2" s="58"/>
      <c r="E2" s="58"/>
      <c r="F2" s="58"/>
      <c r="G2" s="58"/>
      <c r="H2" s="58"/>
      <c r="I2" s="58"/>
      <c r="J2" s="58"/>
      <c r="K2" s="58"/>
      <c r="L2" s="58"/>
      <c r="M2" s="59"/>
    </row>
    <row r="3" spans="2:13" ht="15" thickBot="1" x14ac:dyDescent="0.4">
      <c r="B3" s="45" t="s">
        <v>13</v>
      </c>
      <c r="C3" s="46"/>
      <c r="D3" s="46"/>
      <c r="E3" s="46"/>
      <c r="F3" s="46"/>
      <c r="G3" s="46"/>
      <c r="H3" s="46"/>
      <c r="I3" s="46"/>
      <c r="J3" s="46"/>
      <c r="K3" s="46"/>
      <c r="L3" s="46"/>
      <c r="M3" s="47"/>
    </row>
    <row r="4" spans="2:13" ht="27.75" customHeight="1" thickBot="1" x14ac:dyDescent="0.4">
      <c r="B4" s="40" t="s">
        <v>14</v>
      </c>
      <c r="C4" s="41"/>
      <c r="D4" s="63" t="s">
        <v>67</v>
      </c>
      <c r="E4" s="64"/>
      <c r="F4" s="64"/>
      <c r="G4" s="65"/>
      <c r="H4" s="40" t="s">
        <v>15</v>
      </c>
      <c r="I4" s="41"/>
      <c r="J4" s="60" t="s">
        <v>68</v>
      </c>
      <c r="K4" s="61"/>
      <c r="L4" s="61"/>
      <c r="M4" s="62"/>
    </row>
    <row r="5" spans="2:13" ht="27" customHeight="1" thickBot="1" x14ac:dyDescent="0.4">
      <c r="B5" s="40" t="s">
        <v>16</v>
      </c>
      <c r="C5" s="41"/>
      <c r="D5" s="54" t="s">
        <v>73</v>
      </c>
      <c r="E5" s="55"/>
      <c r="F5" s="55"/>
      <c r="G5" s="56"/>
      <c r="H5" s="48" t="s">
        <v>17</v>
      </c>
      <c r="I5" s="50"/>
      <c r="J5" s="51" t="s">
        <v>69</v>
      </c>
      <c r="K5" s="52"/>
      <c r="L5" s="52"/>
      <c r="M5" s="53"/>
    </row>
    <row r="6" spans="2:13" ht="118" customHeight="1" thickBot="1" x14ac:dyDescent="0.4">
      <c r="B6" s="40" t="s">
        <v>18</v>
      </c>
      <c r="C6" s="41"/>
      <c r="D6" s="42" t="s">
        <v>70</v>
      </c>
      <c r="E6" s="43"/>
      <c r="F6" s="43"/>
      <c r="G6" s="43"/>
      <c r="H6" s="43"/>
      <c r="I6" s="43"/>
      <c r="J6" s="43"/>
      <c r="K6" s="43"/>
      <c r="L6" s="43"/>
      <c r="M6" s="44"/>
    </row>
    <row r="7" spans="2:13" ht="80" customHeight="1" thickBot="1" x14ac:dyDescent="0.4">
      <c r="B7" s="40" t="s">
        <v>19</v>
      </c>
      <c r="C7" s="41"/>
      <c r="D7" s="42" t="s">
        <v>76</v>
      </c>
      <c r="E7" s="43"/>
      <c r="F7" s="43"/>
      <c r="G7" s="43"/>
      <c r="H7" s="43"/>
      <c r="I7" s="43"/>
      <c r="J7" s="43"/>
      <c r="K7" s="43"/>
      <c r="L7" s="43"/>
      <c r="M7" s="44"/>
    </row>
    <row r="8" spans="2:13" ht="15" thickBot="1" x14ac:dyDescent="0.4">
      <c r="B8" s="45" t="s">
        <v>20</v>
      </c>
      <c r="C8" s="46"/>
      <c r="D8" s="46"/>
      <c r="E8" s="46"/>
      <c r="F8" s="46"/>
      <c r="G8" s="46"/>
      <c r="H8" s="46"/>
      <c r="I8" s="46"/>
      <c r="J8" s="46"/>
      <c r="K8" s="46"/>
      <c r="L8" s="46"/>
      <c r="M8" s="47"/>
    </row>
    <row r="9" spans="2:13" ht="15.75" customHeight="1" thickBot="1" x14ac:dyDescent="0.4">
      <c r="B9" s="1" t="s">
        <v>21</v>
      </c>
      <c r="C9" s="1" t="s">
        <v>22</v>
      </c>
      <c r="D9" s="48" t="s">
        <v>23</v>
      </c>
      <c r="E9" s="49"/>
      <c r="F9" s="50"/>
      <c r="G9" s="49" t="s">
        <v>24</v>
      </c>
      <c r="H9" s="49"/>
      <c r="I9" s="49"/>
      <c r="J9" s="49"/>
      <c r="K9" s="49"/>
      <c r="L9" s="49"/>
      <c r="M9" s="50"/>
    </row>
    <row r="10" spans="2:13" ht="23.5" customHeight="1" thickBot="1" x14ac:dyDescent="0.4">
      <c r="B10" s="38">
        <v>36008</v>
      </c>
      <c r="C10" s="38">
        <v>37438</v>
      </c>
      <c r="D10" s="42" t="s">
        <v>71</v>
      </c>
      <c r="E10" s="43"/>
      <c r="F10" s="44"/>
      <c r="G10" s="43" t="s">
        <v>72</v>
      </c>
      <c r="H10" s="43"/>
      <c r="I10" s="43"/>
      <c r="J10" s="43"/>
      <c r="K10" s="43"/>
      <c r="L10" s="43"/>
      <c r="M10" s="44"/>
    </row>
    <row r="11" spans="2:13" ht="15" thickBot="1" x14ac:dyDescent="0.4">
      <c r="B11" s="2"/>
      <c r="C11" s="2"/>
      <c r="D11" s="42"/>
      <c r="E11" s="43"/>
      <c r="F11" s="44"/>
      <c r="G11" s="43"/>
      <c r="H11" s="43"/>
      <c r="I11" s="43"/>
      <c r="J11" s="43"/>
      <c r="K11" s="43"/>
      <c r="L11" s="43"/>
      <c r="M11" s="44"/>
    </row>
    <row r="12" spans="2:13" ht="15" thickBot="1" x14ac:dyDescent="0.4">
      <c r="B12" s="3"/>
      <c r="C12" s="3"/>
      <c r="D12" s="42"/>
      <c r="E12" s="43"/>
      <c r="F12" s="44"/>
      <c r="G12" s="43"/>
      <c r="H12" s="43"/>
      <c r="I12" s="43"/>
      <c r="J12" s="43"/>
      <c r="K12" s="43"/>
      <c r="L12" s="43"/>
      <c r="M12" s="44"/>
    </row>
    <row r="13" spans="2:13" ht="15" thickBot="1" x14ac:dyDescent="0.4">
      <c r="B13" s="45" t="s">
        <v>25</v>
      </c>
      <c r="C13" s="46"/>
      <c r="D13" s="46"/>
      <c r="E13" s="46"/>
      <c r="F13" s="46"/>
      <c r="G13" s="46"/>
      <c r="H13" s="46"/>
      <c r="I13" s="46"/>
      <c r="J13" s="46"/>
      <c r="K13" s="46"/>
      <c r="L13" s="46"/>
      <c r="M13" s="47"/>
    </row>
    <row r="14" spans="2:13" ht="15" thickBot="1" x14ac:dyDescent="0.4">
      <c r="B14" s="48" t="s">
        <v>26</v>
      </c>
      <c r="C14" s="49"/>
      <c r="D14" s="50"/>
      <c r="E14" s="48" t="s">
        <v>27</v>
      </c>
      <c r="F14" s="50"/>
      <c r="G14" s="48" t="s">
        <v>28</v>
      </c>
      <c r="H14" s="49"/>
      <c r="I14" s="49"/>
      <c r="J14" s="49"/>
      <c r="K14" s="49"/>
      <c r="L14" s="49"/>
      <c r="M14" s="50"/>
    </row>
    <row r="15" spans="2:13" ht="15" thickBot="1" x14ac:dyDescent="0.4">
      <c r="B15" s="42"/>
      <c r="C15" s="43"/>
      <c r="D15" s="44"/>
      <c r="E15" s="42"/>
      <c r="F15" s="44"/>
      <c r="G15" s="42"/>
      <c r="H15" s="43"/>
      <c r="I15" s="43"/>
      <c r="J15" s="43"/>
      <c r="K15" s="43"/>
      <c r="L15" s="43"/>
      <c r="M15" s="44"/>
    </row>
    <row r="16" spans="2:13" ht="15" thickBot="1" x14ac:dyDescent="0.4">
      <c r="B16" s="42"/>
      <c r="C16" s="43"/>
      <c r="D16" s="44"/>
      <c r="E16" s="42"/>
      <c r="F16" s="44"/>
      <c r="G16" s="42"/>
      <c r="H16" s="43"/>
      <c r="I16" s="43"/>
      <c r="J16" s="43"/>
      <c r="K16" s="43"/>
      <c r="L16" s="43"/>
      <c r="M16" s="44"/>
    </row>
  </sheetData>
  <mergeCells count="33">
    <mergeCell ref="B15:D15"/>
    <mergeCell ref="E15:F15"/>
    <mergeCell ref="G15:M15"/>
    <mergeCell ref="B16:D16"/>
    <mergeCell ref="E16:F16"/>
    <mergeCell ref="G16:M16"/>
    <mergeCell ref="B2:M2"/>
    <mergeCell ref="B3:M3"/>
    <mergeCell ref="B4:C4"/>
    <mergeCell ref="H4:I4"/>
    <mergeCell ref="J4:M4"/>
    <mergeCell ref="D4:G4"/>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7:C7"/>
    <mergeCell ref="D7:M7"/>
    <mergeCell ref="B8:M8"/>
    <mergeCell ref="D9:F9"/>
    <mergeCell ref="G9:M9"/>
  </mergeCells>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opLeftCell="A41" workbookViewId="0">
      <selection activeCell="G27" sqref="G27:G29"/>
    </sheetView>
  </sheetViews>
  <sheetFormatPr defaultRowHeight="14.5" x14ac:dyDescent="0.35"/>
  <cols>
    <col min="1" max="1" width="3.1796875" customWidth="1"/>
    <col min="2" max="2" width="36.1796875" customWidth="1"/>
    <col min="3" max="7" width="24.54296875" customWidth="1"/>
    <col min="8" max="8" width="3.1796875" customWidth="1"/>
    <col min="9" max="9" width="26.81640625" bestFit="1" customWidth="1"/>
    <col min="10" max="10" width="30.1796875" bestFit="1" customWidth="1"/>
  </cols>
  <sheetData>
    <row r="1" spans="2:10" ht="15" thickBot="1" x14ac:dyDescent="0.4">
      <c r="I1" s="23"/>
      <c r="J1" s="21"/>
    </row>
    <row r="2" spans="2:10" ht="15" thickBot="1" x14ac:dyDescent="0.4">
      <c r="B2" s="97" t="s">
        <v>74</v>
      </c>
      <c r="C2" s="98"/>
      <c r="D2" s="98"/>
      <c r="E2" s="98"/>
      <c r="F2" s="98"/>
      <c r="G2" s="99"/>
    </row>
    <row r="3" spans="2:10" ht="15" thickBot="1" x14ac:dyDescent="0.4">
      <c r="B3" s="34" t="s">
        <v>29</v>
      </c>
      <c r="C3" s="103" t="str">
        <f>Summary!D4</f>
        <v>Quadrant Technologies LLC</v>
      </c>
      <c r="D3" s="104"/>
      <c r="E3" s="32" t="s">
        <v>30</v>
      </c>
      <c r="F3" s="105" t="str">
        <f>Summary!J4</f>
        <v>Harinath Babu Sakamuri</v>
      </c>
      <c r="G3" s="104"/>
    </row>
    <row r="4" spans="2:10" ht="31.5" customHeight="1" thickBot="1" x14ac:dyDescent="0.4">
      <c r="B4" s="34" t="s">
        <v>31</v>
      </c>
      <c r="C4" s="88" t="s">
        <v>32</v>
      </c>
      <c r="D4" s="89"/>
      <c r="E4" s="89"/>
      <c r="F4" s="89"/>
      <c r="G4" s="90"/>
      <c r="H4" s="10"/>
    </row>
    <row r="5" spans="2:10" s="4" customFormat="1" ht="15" thickBot="1" x14ac:dyDescent="0.4">
      <c r="B5" s="5" t="s">
        <v>33</v>
      </c>
      <c r="C5" s="6" t="s">
        <v>34</v>
      </c>
      <c r="D5" s="6" t="s">
        <v>35</v>
      </c>
      <c r="E5" s="6" t="s">
        <v>36</v>
      </c>
      <c r="F5" s="6" t="s">
        <v>37</v>
      </c>
      <c r="G5" s="13" t="s">
        <v>38</v>
      </c>
    </row>
    <row r="6" spans="2:10" ht="15" thickBot="1" x14ac:dyDescent="0.4">
      <c r="B6" s="14" t="str">
        <f>IF(ISTEXT(C19),C19,"")</f>
        <v>Department Of Public Health - Data Exchange engine</v>
      </c>
      <c r="C6" s="7">
        <f>IF(ISTEXT(C19),C20,)</f>
        <v>45160</v>
      </c>
      <c r="D6" s="7">
        <f>IF(ISTEXT(C19),E20,)</f>
        <v>45948</v>
      </c>
      <c r="E6" s="8">
        <f>E21</f>
        <v>0.5</v>
      </c>
      <c r="F6" s="9">
        <f>IF(ISTEXT(C19),DAYS360(C6,D6)/30,)</f>
        <v>25.866666666666667</v>
      </c>
      <c r="G6" s="9">
        <f>E6*F6</f>
        <v>12.933333333333334</v>
      </c>
      <c r="I6" s="22"/>
      <c r="J6" s="22"/>
    </row>
    <row r="7" spans="2:10" ht="15" thickBot="1" x14ac:dyDescent="0.4">
      <c r="B7" s="14" t="str">
        <f>IF(ISTEXT(C27),C27,"")</f>
        <v>Department of Community and Human Services (DCHS) &amp; Public Health Data Integration</v>
      </c>
      <c r="C7" s="7">
        <f>IF(ISTEXT(C27),C28,"")</f>
        <v>43431</v>
      </c>
      <c r="D7" s="7">
        <f>IF(ISTEXT(C27),E28,"")</f>
        <v>44012</v>
      </c>
      <c r="E7" s="8">
        <f>E29</f>
        <v>1</v>
      </c>
      <c r="F7" s="9">
        <f>IF(ISTEXT(C27),DAYS360(C7,D7)/30,)</f>
        <v>19.100000000000001</v>
      </c>
      <c r="G7" s="9">
        <f t="shared" ref="G7:G11" si="0">E7*F7</f>
        <v>19.100000000000001</v>
      </c>
      <c r="I7" s="22"/>
      <c r="J7" s="22"/>
    </row>
    <row r="8" spans="2:10" ht="15" thickBot="1" x14ac:dyDescent="0.4">
      <c r="B8" s="14" t="str">
        <f>IF(ISTEXT(C35),C35,"")</f>
        <v>DCIT and Tech Mitigation</v>
      </c>
      <c r="C8" s="7">
        <f>IF(ISTEXT(C35),C36,"")</f>
        <v>40330</v>
      </c>
      <c r="D8" s="7">
        <f>IF(ISTEXT(C35),E36,"")</f>
        <v>40998</v>
      </c>
      <c r="E8" s="8">
        <f>E37</f>
        <v>1</v>
      </c>
      <c r="F8" s="9">
        <f>IF(ISTEXT(C35),DAYS360(C8,D8)/30,)</f>
        <v>21.966666666666665</v>
      </c>
      <c r="G8" s="9">
        <f t="shared" si="0"/>
        <v>21.966666666666665</v>
      </c>
      <c r="I8" s="22"/>
      <c r="J8" s="22"/>
    </row>
    <row r="9" spans="2:10" ht="15" thickBot="1" x14ac:dyDescent="0.4">
      <c r="B9" s="14" t="str">
        <f>IF(ISTEXT(C43),C43,"")</f>
        <v>Jail Management Systems</v>
      </c>
      <c r="C9" s="7">
        <f>IF(ISTEXT(C43),C44,"")</f>
        <v>43480</v>
      </c>
      <c r="D9" s="7">
        <f>IF(ISTEXT(C43),E44,"")</f>
        <v>44185</v>
      </c>
      <c r="E9" s="8">
        <f>E45</f>
        <v>0.75</v>
      </c>
      <c r="F9" s="9">
        <f>IF(ISTEXT(C43),DAYS360(C9,D9)/30,)</f>
        <v>23.166666666666668</v>
      </c>
      <c r="G9" s="9">
        <f t="shared" si="0"/>
        <v>17.375</v>
      </c>
      <c r="I9" s="22"/>
      <c r="J9" s="22"/>
    </row>
    <row r="10" spans="2:10" ht="15" thickBot="1" x14ac:dyDescent="0.4">
      <c r="B10" s="14" t="str">
        <f>IF(ISTEXT(C51),C51,"")</f>
        <v/>
      </c>
      <c r="C10" s="30" t="str">
        <f>IF(ISTEXT(C51),C52,"")</f>
        <v/>
      </c>
      <c r="D10" s="30" t="str">
        <f>IF(ISTEXT(C51),E52,"")</f>
        <v/>
      </c>
      <c r="E10" s="8">
        <f>E53</f>
        <v>0</v>
      </c>
      <c r="F10" s="9">
        <f>IF(ISTEXT(C51),DAYS360(C10,D10)/30,)</f>
        <v>0</v>
      </c>
      <c r="G10" s="9">
        <f t="shared" si="0"/>
        <v>0</v>
      </c>
      <c r="I10" s="22"/>
      <c r="J10" s="22"/>
    </row>
    <row r="11" spans="2:10" ht="15" thickBot="1" x14ac:dyDescent="0.4">
      <c r="B11" s="14" t="str">
        <f>IF(ISTEXT(C59),C59,"")</f>
        <v/>
      </c>
      <c r="C11" s="7" t="str">
        <f>IF(ISTEXT(C59),C60,"")</f>
        <v/>
      </c>
      <c r="D11" s="7" t="str">
        <f>IF(ISTEXT(C59),E60,"")</f>
        <v/>
      </c>
      <c r="E11" s="8">
        <f>E61</f>
        <v>0</v>
      </c>
      <c r="F11" s="9">
        <f>IF(ISTEXT(C59),DAYS360(C11,D11)/30,)</f>
        <v>0</v>
      </c>
      <c r="G11" s="9">
        <f t="shared" si="0"/>
        <v>0</v>
      </c>
      <c r="I11" s="22"/>
      <c r="J11" s="22"/>
    </row>
    <row r="12" spans="2:10" ht="15" thickBot="1" x14ac:dyDescent="0.4">
      <c r="B12" s="100" t="s">
        <v>39</v>
      </c>
      <c r="C12" s="101"/>
      <c r="D12" s="101"/>
      <c r="E12" s="102"/>
      <c r="F12" s="12">
        <f>SUM(F6:F11)</f>
        <v>90.100000000000009</v>
      </c>
      <c r="G12" s="12">
        <f>SUM(G6:G11)</f>
        <v>71.375</v>
      </c>
    </row>
    <row r="14" spans="2:10" ht="15" thickBot="1" x14ac:dyDescent="0.4"/>
    <row r="15" spans="2:10" ht="15" thickBot="1" x14ac:dyDescent="0.4">
      <c r="B15" s="97" t="s">
        <v>40</v>
      </c>
      <c r="C15" s="98"/>
      <c r="D15" s="98"/>
      <c r="E15" s="98"/>
      <c r="F15" s="98"/>
      <c r="G15" s="99"/>
    </row>
    <row r="16" spans="2:10" ht="27" customHeight="1" thickBot="1" x14ac:dyDescent="0.4">
      <c r="B16" s="33" t="str">
        <f>B4</f>
        <v>Minimum Qualification - S7</v>
      </c>
      <c r="C16" s="88" t="str">
        <f>C4</f>
        <v>A minimum of two (2) years of experience in a test leadership role on information system projects (health and human services systems preferred) and knowledge of test methodologies and industry standards.</v>
      </c>
      <c r="D16" s="89"/>
      <c r="E16" s="89"/>
      <c r="F16" s="89"/>
      <c r="G16" s="90"/>
    </row>
    <row r="17" spans="2:7" ht="15" thickBot="1" x14ac:dyDescent="0.4">
      <c r="B17" s="66" t="s">
        <v>41</v>
      </c>
      <c r="C17" s="67"/>
      <c r="D17" s="67"/>
      <c r="E17" s="68"/>
      <c r="F17" s="66" t="s">
        <v>42</v>
      </c>
      <c r="G17" s="68"/>
    </row>
    <row r="18" spans="2:7" ht="15" thickBot="1" x14ac:dyDescent="0.4">
      <c r="B18" s="20" t="s">
        <v>43</v>
      </c>
      <c r="C18" s="94" t="s">
        <v>79</v>
      </c>
      <c r="D18" s="95"/>
      <c r="E18" s="96"/>
      <c r="F18" s="20" t="s">
        <v>44</v>
      </c>
      <c r="G18" s="106" t="s">
        <v>82</v>
      </c>
    </row>
    <row r="19" spans="2:7" ht="15" thickBot="1" x14ac:dyDescent="0.4">
      <c r="B19" s="20" t="s">
        <v>45</v>
      </c>
      <c r="C19" s="35" t="s">
        <v>78</v>
      </c>
      <c r="D19" s="36"/>
      <c r="E19" s="37"/>
      <c r="F19" s="20" t="s">
        <v>46</v>
      </c>
      <c r="G19" s="106" t="s">
        <v>79</v>
      </c>
    </row>
    <row r="20" spans="2:7" ht="15" thickBot="1" x14ac:dyDescent="0.4">
      <c r="B20" s="20" t="s">
        <v>47</v>
      </c>
      <c r="C20" s="16">
        <v>45160</v>
      </c>
      <c r="D20" s="19" t="s">
        <v>48</v>
      </c>
      <c r="E20" s="16">
        <v>45948</v>
      </c>
      <c r="F20" s="20" t="s">
        <v>49</v>
      </c>
      <c r="G20" s="106" t="s">
        <v>84</v>
      </c>
    </row>
    <row r="21" spans="2:7" ht="15" thickBot="1" x14ac:dyDescent="0.4">
      <c r="B21" s="20" t="s">
        <v>50</v>
      </c>
      <c r="C21" s="11" t="s">
        <v>73</v>
      </c>
      <c r="D21" s="20" t="s">
        <v>51</v>
      </c>
      <c r="E21" s="15">
        <v>0.5</v>
      </c>
      <c r="F21" s="20" t="s">
        <v>52</v>
      </c>
      <c r="G21" s="107" t="s">
        <v>83</v>
      </c>
    </row>
    <row r="22" spans="2:7" x14ac:dyDescent="0.35">
      <c r="B22" s="75" t="s">
        <v>53</v>
      </c>
      <c r="C22" s="77" t="s">
        <v>126</v>
      </c>
      <c r="D22" s="77"/>
      <c r="E22" s="77"/>
      <c r="F22" s="77"/>
      <c r="G22" s="78"/>
    </row>
    <row r="23" spans="2:7" ht="51.75" customHeight="1" thickBot="1" x14ac:dyDescent="0.4">
      <c r="B23" s="76"/>
      <c r="C23" s="79"/>
      <c r="D23" s="79"/>
      <c r="E23" s="79"/>
      <c r="F23" s="79"/>
      <c r="G23" s="80"/>
    </row>
    <row r="24" spans="2:7" ht="15.75" customHeight="1" thickBot="1" x14ac:dyDescent="0.4">
      <c r="B24" s="85"/>
      <c r="C24" s="86"/>
      <c r="D24" s="86"/>
      <c r="E24" s="86"/>
      <c r="F24" s="86"/>
      <c r="G24" s="87"/>
    </row>
    <row r="25" spans="2:7" ht="15" thickBot="1" x14ac:dyDescent="0.4">
      <c r="B25" s="66" t="s">
        <v>54</v>
      </c>
      <c r="C25" s="67"/>
      <c r="D25" s="67"/>
      <c r="E25" s="68"/>
      <c r="F25" s="66" t="s">
        <v>42</v>
      </c>
      <c r="G25" s="68"/>
    </row>
    <row r="26" spans="2:7" ht="15" thickBot="1" x14ac:dyDescent="0.4">
      <c r="B26" s="20" t="s">
        <v>43</v>
      </c>
      <c r="C26" s="94" t="s">
        <v>79</v>
      </c>
      <c r="D26" s="95"/>
      <c r="E26" s="96"/>
      <c r="F26" s="20" t="s">
        <v>44</v>
      </c>
      <c r="G26" s="18" t="s">
        <v>85</v>
      </c>
    </row>
    <row r="27" spans="2:7" ht="15" thickBot="1" x14ac:dyDescent="0.4">
      <c r="B27" s="20" t="s">
        <v>45</v>
      </c>
      <c r="C27" s="91" t="s">
        <v>80</v>
      </c>
      <c r="D27" s="92"/>
      <c r="E27" s="93"/>
      <c r="F27" s="20" t="s">
        <v>46</v>
      </c>
      <c r="G27" s="106" t="s">
        <v>79</v>
      </c>
    </row>
    <row r="28" spans="2:7" ht="15" thickBot="1" x14ac:dyDescent="0.4">
      <c r="B28" s="20" t="s">
        <v>55</v>
      </c>
      <c r="C28" s="16">
        <v>43431</v>
      </c>
      <c r="D28" s="19" t="s">
        <v>56</v>
      </c>
      <c r="E28" s="16">
        <v>44012</v>
      </c>
      <c r="F28" s="20" t="s">
        <v>49</v>
      </c>
      <c r="G28" s="106" t="s">
        <v>84</v>
      </c>
    </row>
    <row r="29" spans="2:7" ht="15" thickBot="1" x14ac:dyDescent="0.4">
      <c r="B29" s="20" t="s">
        <v>50</v>
      </c>
      <c r="C29" s="17" t="s">
        <v>81</v>
      </c>
      <c r="D29" s="20" t="s">
        <v>51</v>
      </c>
      <c r="E29" s="15">
        <v>1</v>
      </c>
      <c r="F29" s="20" t="s">
        <v>52</v>
      </c>
      <c r="G29" s="107" t="s">
        <v>83</v>
      </c>
    </row>
    <row r="30" spans="2:7" x14ac:dyDescent="0.35">
      <c r="B30" s="75" t="s">
        <v>53</v>
      </c>
      <c r="C30" s="77" t="s">
        <v>141</v>
      </c>
      <c r="D30" s="77"/>
      <c r="E30" s="77"/>
      <c r="F30" s="77"/>
      <c r="G30" s="78"/>
    </row>
    <row r="31" spans="2:7" ht="51.75" customHeight="1" thickBot="1" x14ac:dyDescent="0.4">
      <c r="B31" s="76"/>
      <c r="C31" s="79"/>
      <c r="D31" s="79"/>
      <c r="E31" s="79"/>
      <c r="F31" s="79"/>
      <c r="G31" s="80"/>
    </row>
    <row r="32" spans="2:7" ht="15" thickBot="1" x14ac:dyDescent="0.4">
      <c r="B32" s="85"/>
      <c r="C32" s="86"/>
      <c r="D32" s="86"/>
      <c r="E32" s="86"/>
      <c r="F32" s="86"/>
      <c r="G32" s="87"/>
    </row>
    <row r="33" spans="2:7" ht="15" thickBot="1" x14ac:dyDescent="0.4">
      <c r="B33" s="66" t="s">
        <v>57</v>
      </c>
      <c r="C33" s="67"/>
      <c r="D33" s="67"/>
      <c r="E33" s="68"/>
      <c r="F33" s="66" t="s">
        <v>42</v>
      </c>
      <c r="G33" s="68"/>
    </row>
    <row r="34" spans="2:7" ht="15" thickBot="1" x14ac:dyDescent="0.4">
      <c r="B34" s="20" t="s">
        <v>43</v>
      </c>
      <c r="C34" s="69" t="s">
        <v>119</v>
      </c>
      <c r="D34" s="70"/>
      <c r="E34" s="71"/>
      <c r="F34" s="20" t="s">
        <v>44</v>
      </c>
      <c r="G34" s="18" t="s">
        <v>116</v>
      </c>
    </row>
    <row r="35" spans="2:7" ht="15" thickBot="1" x14ac:dyDescent="0.4">
      <c r="B35" s="20" t="s">
        <v>45</v>
      </c>
      <c r="C35" s="72" t="s">
        <v>115</v>
      </c>
      <c r="D35" s="73"/>
      <c r="E35" s="74"/>
      <c r="F35" s="20" t="s">
        <v>46</v>
      </c>
      <c r="G35" s="18" t="s">
        <v>114</v>
      </c>
    </row>
    <row r="36" spans="2:7" ht="15" thickBot="1" x14ac:dyDescent="0.4">
      <c r="B36" s="20" t="s">
        <v>47</v>
      </c>
      <c r="C36" s="16">
        <v>40330</v>
      </c>
      <c r="D36" s="19" t="s">
        <v>56</v>
      </c>
      <c r="E36" s="16">
        <v>40998</v>
      </c>
      <c r="F36" s="20" t="s">
        <v>49</v>
      </c>
      <c r="G36" s="18" t="s">
        <v>117</v>
      </c>
    </row>
    <row r="37" spans="2:7" ht="15" thickBot="1" x14ac:dyDescent="0.4">
      <c r="B37" s="20" t="s">
        <v>50</v>
      </c>
      <c r="C37" s="17" t="s">
        <v>118</v>
      </c>
      <c r="D37" s="20" t="s">
        <v>51</v>
      </c>
      <c r="E37" s="15">
        <v>1</v>
      </c>
      <c r="F37" s="20" t="s">
        <v>52</v>
      </c>
      <c r="G37" s="39" t="s">
        <v>140</v>
      </c>
    </row>
    <row r="38" spans="2:7" x14ac:dyDescent="0.35">
      <c r="B38" s="75" t="s">
        <v>53</v>
      </c>
      <c r="C38" s="77" t="s">
        <v>137</v>
      </c>
      <c r="D38" s="77"/>
      <c r="E38" s="77"/>
      <c r="F38" s="77"/>
      <c r="G38" s="78"/>
    </row>
    <row r="39" spans="2:7" ht="51.75" customHeight="1" thickBot="1" x14ac:dyDescent="0.4">
      <c r="B39" s="76"/>
      <c r="C39" s="79"/>
      <c r="D39" s="79"/>
      <c r="E39" s="79"/>
      <c r="F39" s="79"/>
      <c r="G39" s="80"/>
    </row>
    <row r="40" spans="2:7" ht="15" thickBot="1" x14ac:dyDescent="0.4">
      <c r="B40" s="85"/>
      <c r="C40" s="86"/>
      <c r="D40" s="86"/>
      <c r="E40" s="86"/>
      <c r="F40" s="86"/>
      <c r="G40" s="87"/>
    </row>
    <row r="41" spans="2:7" ht="15" thickBot="1" x14ac:dyDescent="0.4">
      <c r="B41" s="66" t="s">
        <v>58</v>
      </c>
      <c r="C41" s="67"/>
      <c r="D41" s="67"/>
      <c r="E41" s="68"/>
      <c r="F41" s="66" t="s">
        <v>42</v>
      </c>
      <c r="G41" s="68"/>
    </row>
    <row r="42" spans="2:7" ht="15" thickBot="1" x14ac:dyDescent="0.4">
      <c r="B42" s="20" t="s">
        <v>43</v>
      </c>
      <c r="C42" s="69" t="s">
        <v>79</v>
      </c>
      <c r="D42" s="70"/>
      <c r="E42" s="71"/>
      <c r="F42" s="20" t="s">
        <v>44</v>
      </c>
      <c r="G42" s="18" t="s">
        <v>92</v>
      </c>
    </row>
    <row r="43" spans="2:7" ht="15" thickBot="1" x14ac:dyDescent="0.4">
      <c r="B43" s="20" t="s">
        <v>45</v>
      </c>
      <c r="C43" s="72" t="s">
        <v>97</v>
      </c>
      <c r="D43" s="73"/>
      <c r="E43" s="74"/>
      <c r="F43" s="20" t="s">
        <v>46</v>
      </c>
      <c r="G43" s="18" t="s">
        <v>93</v>
      </c>
    </row>
    <row r="44" spans="2:7" ht="15" thickBot="1" x14ac:dyDescent="0.4">
      <c r="B44" s="20" t="s">
        <v>47</v>
      </c>
      <c r="C44" s="16">
        <v>43480</v>
      </c>
      <c r="D44" s="19" t="s">
        <v>56</v>
      </c>
      <c r="E44" s="16">
        <v>44185</v>
      </c>
      <c r="F44" s="20" t="s">
        <v>49</v>
      </c>
      <c r="G44" s="18" t="s">
        <v>84</v>
      </c>
    </row>
    <row r="45" spans="2:7" ht="15" thickBot="1" x14ac:dyDescent="0.4">
      <c r="B45" s="20" t="s">
        <v>50</v>
      </c>
      <c r="C45" s="17" t="s">
        <v>98</v>
      </c>
      <c r="D45" s="20" t="s">
        <v>51</v>
      </c>
      <c r="E45" s="15">
        <v>0.75</v>
      </c>
      <c r="F45" s="20" t="s">
        <v>52</v>
      </c>
      <c r="G45" s="39" t="s">
        <v>83</v>
      </c>
    </row>
    <row r="46" spans="2:7" x14ac:dyDescent="0.35">
      <c r="B46" s="75" t="s">
        <v>53</v>
      </c>
      <c r="C46" s="77" t="s">
        <v>131</v>
      </c>
      <c r="D46" s="77"/>
      <c r="E46" s="77"/>
      <c r="F46" s="77"/>
      <c r="G46" s="78"/>
    </row>
    <row r="47" spans="2:7" ht="51.75" customHeight="1" thickBot="1" x14ac:dyDescent="0.4">
      <c r="B47" s="76"/>
      <c r="C47" s="79"/>
      <c r="D47" s="79"/>
      <c r="E47" s="79"/>
      <c r="F47" s="79"/>
      <c r="G47" s="80"/>
    </row>
    <row r="48" spans="2:7" ht="15" thickBot="1" x14ac:dyDescent="0.4">
      <c r="B48" s="85"/>
      <c r="C48" s="86"/>
      <c r="D48" s="86"/>
      <c r="E48" s="86"/>
      <c r="F48" s="86"/>
      <c r="G48" s="87"/>
    </row>
    <row r="49" spans="2:7" ht="15" thickBot="1" x14ac:dyDescent="0.4">
      <c r="B49" s="66" t="s">
        <v>59</v>
      </c>
      <c r="C49" s="67"/>
      <c r="D49" s="67"/>
      <c r="E49" s="68"/>
      <c r="F49" s="66" t="s">
        <v>42</v>
      </c>
      <c r="G49" s="68"/>
    </row>
    <row r="50" spans="2:7" ht="15" thickBot="1" x14ac:dyDescent="0.4">
      <c r="B50" s="20" t="s">
        <v>43</v>
      </c>
      <c r="C50" s="69"/>
      <c r="D50" s="70"/>
      <c r="E50" s="71"/>
      <c r="F50" s="20" t="s">
        <v>44</v>
      </c>
      <c r="G50" s="18"/>
    </row>
    <row r="51" spans="2:7" ht="15" thickBot="1" x14ac:dyDescent="0.4">
      <c r="B51" s="20" t="s">
        <v>45</v>
      </c>
      <c r="C51" s="72"/>
      <c r="D51" s="73"/>
      <c r="E51" s="74"/>
      <c r="F51" s="20" t="s">
        <v>46</v>
      </c>
      <c r="G51" s="18"/>
    </row>
    <row r="52" spans="2:7" ht="15" thickBot="1" x14ac:dyDescent="0.4">
      <c r="B52" s="20" t="s">
        <v>47</v>
      </c>
      <c r="C52" s="16"/>
      <c r="D52" s="19" t="s">
        <v>56</v>
      </c>
      <c r="E52" s="16"/>
      <c r="F52" s="20" t="s">
        <v>49</v>
      </c>
      <c r="G52" s="18"/>
    </row>
    <row r="53" spans="2:7" ht="15" thickBot="1" x14ac:dyDescent="0.4">
      <c r="B53" s="20" t="s">
        <v>50</v>
      </c>
      <c r="C53" s="17"/>
      <c r="D53" s="20" t="s">
        <v>51</v>
      </c>
      <c r="E53" s="15"/>
      <c r="F53" s="20" t="s">
        <v>52</v>
      </c>
      <c r="G53" s="18"/>
    </row>
    <row r="54" spans="2:7" x14ac:dyDescent="0.35">
      <c r="B54" s="75" t="s">
        <v>53</v>
      </c>
      <c r="C54" s="81"/>
      <c r="D54" s="81"/>
      <c r="E54" s="81"/>
      <c r="F54" s="81"/>
      <c r="G54" s="82"/>
    </row>
    <row r="55" spans="2:7" ht="51.75" customHeight="1" thickBot="1" x14ac:dyDescent="0.4">
      <c r="B55" s="76"/>
      <c r="C55" s="83"/>
      <c r="D55" s="83"/>
      <c r="E55" s="83"/>
      <c r="F55" s="83"/>
      <c r="G55" s="84"/>
    </row>
    <row r="56" spans="2:7" ht="15" thickBot="1" x14ac:dyDescent="0.4">
      <c r="B56" s="85"/>
      <c r="C56" s="86"/>
      <c r="D56" s="86"/>
      <c r="E56" s="86"/>
      <c r="F56" s="86"/>
      <c r="G56" s="87"/>
    </row>
    <row r="57" spans="2:7" ht="15" thickBot="1" x14ac:dyDescent="0.4">
      <c r="B57" s="66" t="s">
        <v>60</v>
      </c>
      <c r="C57" s="67"/>
      <c r="D57" s="67"/>
      <c r="E57" s="68"/>
      <c r="F57" s="66" t="s">
        <v>42</v>
      </c>
      <c r="G57" s="68"/>
    </row>
    <row r="58" spans="2:7" ht="15" thickBot="1" x14ac:dyDescent="0.4">
      <c r="B58" s="20" t="s">
        <v>43</v>
      </c>
      <c r="C58" s="69"/>
      <c r="D58" s="70"/>
      <c r="E58" s="71"/>
      <c r="F58" s="20" t="s">
        <v>44</v>
      </c>
      <c r="G58" s="18"/>
    </row>
    <row r="59" spans="2:7" ht="15" thickBot="1" x14ac:dyDescent="0.4">
      <c r="B59" s="20" t="s">
        <v>45</v>
      </c>
      <c r="C59" s="72"/>
      <c r="D59" s="73"/>
      <c r="E59" s="74"/>
      <c r="F59" s="20" t="s">
        <v>46</v>
      </c>
      <c r="G59" s="18"/>
    </row>
    <row r="60" spans="2:7" ht="15" thickBot="1" x14ac:dyDescent="0.4">
      <c r="B60" s="20" t="s">
        <v>47</v>
      </c>
      <c r="C60" s="16"/>
      <c r="D60" s="19" t="s">
        <v>56</v>
      </c>
      <c r="E60" s="16"/>
      <c r="F60" s="20" t="s">
        <v>49</v>
      </c>
      <c r="G60" s="18"/>
    </row>
    <row r="61" spans="2:7" ht="15" thickBot="1" x14ac:dyDescent="0.4">
      <c r="B61" s="20" t="s">
        <v>50</v>
      </c>
      <c r="C61" s="17"/>
      <c r="D61" s="20" t="s">
        <v>51</v>
      </c>
      <c r="E61" s="15"/>
      <c r="F61" s="20" t="s">
        <v>52</v>
      </c>
      <c r="G61" s="18"/>
    </row>
    <row r="62" spans="2:7" x14ac:dyDescent="0.35">
      <c r="B62" s="75" t="s">
        <v>53</v>
      </c>
      <c r="C62" s="81"/>
      <c r="D62" s="81"/>
      <c r="E62" s="81"/>
      <c r="F62" s="81"/>
      <c r="G62" s="82"/>
    </row>
    <row r="63" spans="2:7" ht="51.75" customHeight="1" thickBot="1" x14ac:dyDescent="0.4">
      <c r="B63" s="76"/>
      <c r="C63" s="83"/>
      <c r="D63" s="83"/>
      <c r="E63" s="83"/>
      <c r="F63" s="83"/>
      <c r="G63" s="84"/>
    </row>
  </sheetData>
  <mergeCells count="47">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A72A0C17-E785-4057-ABDF-42747F1CDDE8}"/>
    <hyperlink ref="G29" r:id="rId2" xr:uid="{B0D9D9F0-A062-4C4B-A834-F2569CB1466F}"/>
    <hyperlink ref="G37" r:id="rId3" xr:uid="{F76FBF52-FD82-48D2-AFFD-A1383AA74FA8}"/>
    <hyperlink ref="G45" r:id="rId4" xr:uid="{D93B7C66-09D7-498D-9440-B3BD7F709A6D}"/>
  </hyperlinks>
  <pageMargins left="0.25" right="0.25" top="0.25" bottom="0.5" header="0.3" footer="0.3"/>
  <pageSetup scale="64" fitToHeight="4"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98"/>
  <sheetViews>
    <sheetView topLeftCell="A79" workbookViewId="0">
      <selection activeCell="G70" sqref="G70:G73"/>
    </sheetView>
  </sheetViews>
  <sheetFormatPr defaultRowHeight="14.5" x14ac:dyDescent="0.35"/>
  <cols>
    <col min="1" max="1" width="3.54296875" customWidth="1"/>
    <col min="2" max="2" width="36.1796875" customWidth="1"/>
    <col min="3" max="7" width="24.54296875" customWidth="1"/>
  </cols>
  <sheetData>
    <row r="1" spans="2:8" ht="15" thickBot="1" x14ac:dyDescent="0.4"/>
    <row r="2" spans="2:8" ht="15" thickBot="1" x14ac:dyDescent="0.4">
      <c r="B2" s="97" t="s">
        <v>75</v>
      </c>
      <c r="C2" s="98"/>
      <c r="D2" s="98"/>
      <c r="E2" s="98"/>
      <c r="F2" s="98"/>
      <c r="G2" s="99"/>
    </row>
    <row r="3" spans="2:8" ht="15" thickBot="1" x14ac:dyDescent="0.4">
      <c r="B3" s="34" t="s">
        <v>29</v>
      </c>
      <c r="C3" s="103" t="str">
        <f>Summary!D4</f>
        <v>Quadrant Technologies LLC</v>
      </c>
      <c r="D3" s="104"/>
      <c r="E3" s="32" t="s">
        <v>30</v>
      </c>
      <c r="F3" s="105" t="str">
        <f>Summary!J4</f>
        <v>Harinath Babu Sakamuri</v>
      </c>
      <c r="G3" s="104"/>
    </row>
    <row r="4" spans="2:8" ht="31.5" customHeight="1" thickBot="1" x14ac:dyDescent="0.4">
      <c r="B4" s="34" t="s">
        <v>61</v>
      </c>
      <c r="C4" s="88" t="s">
        <v>62</v>
      </c>
      <c r="D4" s="89"/>
      <c r="E4" s="89"/>
      <c r="F4" s="89"/>
      <c r="G4" s="90"/>
      <c r="H4" s="10"/>
    </row>
    <row r="5" spans="2:8" s="4" customFormat="1" ht="15" thickBot="1" x14ac:dyDescent="0.4">
      <c r="B5" s="5" t="s">
        <v>33</v>
      </c>
      <c r="C5" s="6" t="s">
        <v>34</v>
      </c>
      <c r="D5" s="6" t="s">
        <v>35</v>
      </c>
      <c r="E5" s="6" t="s">
        <v>36</v>
      </c>
      <c r="F5" s="6" t="s">
        <v>37</v>
      </c>
      <c r="G5" s="13" t="s">
        <v>38</v>
      </c>
    </row>
    <row r="6" spans="2:8" ht="15" thickBot="1" x14ac:dyDescent="0.4">
      <c r="B6" s="14" t="str">
        <f>IF(ISTEXT(C23),C23,"")</f>
        <v>Property Tax Administrative System (PTAS)</v>
      </c>
      <c r="C6" s="7">
        <f>IF(ISTEXT(C23),C24,)</f>
        <v>45600</v>
      </c>
      <c r="D6" s="7">
        <f>IF(ISTEXT(C23),E24,)</f>
        <v>45947</v>
      </c>
      <c r="E6" s="8">
        <f>E25</f>
        <v>0.5</v>
      </c>
      <c r="F6" s="9">
        <f>IF(ISTEXT(C23),DAYS360(C6,D6)/30,)</f>
        <v>11.433333333333334</v>
      </c>
      <c r="G6" s="9">
        <f>E6*F6</f>
        <v>5.7166666666666668</v>
      </c>
    </row>
    <row r="7" spans="2:8" ht="15" thickBot="1" x14ac:dyDescent="0.4">
      <c r="B7" s="14" t="str">
        <f>IF(ISTEXT(C31),C31,"")</f>
        <v>Property Tax Administrative System (PTAS)</v>
      </c>
      <c r="C7" s="7">
        <f>IF(ISTEXT(C31),C32,"")</f>
        <v>44287</v>
      </c>
      <c r="D7" s="7">
        <f>IF(ISTEXT(C31),E32,"")</f>
        <v>44698</v>
      </c>
      <c r="E7" s="8">
        <f>E33</f>
        <v>0.5</v>
      </c>
      <c r="F7" s="9">
        <f>IF(ISTEXT(C31),DAYS360(C7,D7)/30,)</f>
        <v>13.533333333333333</v>
      </c>
      <c r="G7" s="9">
        <f t="shared" ref="G7:G11" si="0">E7*F7</f>
        <v>6.7666666666666666</v>
      </c>
    </row>
    <row r="8" spans="2:8" ht="15" thickBot="1" x14ac:dyDescent="0.4">
      <c r="B8" s="14" t="str">
        <f>IF(ISTEXT(C39),C39,"")</f>
        <v>Digital Payments (ePayments)</v>
      </c>
      <c r="C8" s="7">
        <f>IF(ISTEXT(C39),C40,"")</f>
        <v>44469</v>
      </c>
      <c r="D8" s="7">
        <f>IF(ISTEXT(C39),E40,"")</f>
        <v>45743</v>
      </c>
      <c r="E8" s="8">
        <f>E41</f>
        <v>0.5</v>
      </c>
      <c r="F8" s="9">
        <f>IF(ISTEXT(C39),DAYS360(C8,D8)/30,)</f>
        <v>41.9</v>
      </c>
      <c r="G8" s="9">
        <f t="shared" si="0"/>
        <v>20.95</v>
      </c>
    </row>
    <row r="9" spans="2:8" ht="15" thickBot="1" x14ac:dyDescent="0.4">
      <c r="B9" s="14" t="str">
        <f>IF(ISTEXT(C47),C47,"")</f>
        <v>Jail Management Systems</v>
      </c>
      <c r="C9" s="7">
        <f>IF(ISTEXT(C47),C48,"")</f>
        <v>43480</v>
      </c>
      <c r="D9" s="7">
        <f>IF(ISTEXT(C47),E48,"")</f>
        <v>44185</v>
      </c>
      <c r="E9" s="8">
        <f>E49</f>
        <v>0.75</v>
      </c>
      <c r="F9" s="9">
        <f>IF(ISTEXT(C47),DAYS360(C9,D9)/30,)</f>
        <v>23.166666666666668</v>
      </c>
      <c r="G9" s="9">
        <f t="shared" si="0"/>
        <v>17.375</v>
      </c>
    </row>
    <row r="10" spans="2:8" ht="15" thickBot="1" x14ac:dyDescent="0.4">
      <c r="B10" s="14" t="str">
        <f>IF(ISTEXT(C55),C55,"")</f>
        <v>Department Of Public Health - Data Exchange engine</v>
      </c>
      <c r="C10" s="30">
        <f>IF(ISTEXT(C55),C56,"")</f>
        <v>45160</v>
      </c>
      <c r="D10" s="30">
        <f>IF(ISTEXT(C55),E56,"")</f>
        <v>45948</v>
      </c>
      <c r="E10" s="8">
        <f>E57</f>
        <v>0.5</v>
      </c>
      <c r="F10" s="9">
        <f>IF(ISTEXT(C55),DAYS360(C10,D10)/30,)</f>
        <v>25.866666666666667</v>
      </c>
      <c r="G10" s="9">
        <f t="shared" si="0"/>
        <v>12.933333333333334</v>
      </c>
    </row>
    <row r="11" spans="2:8" ht="15" thickBot="1" x14ac:dyDescent="0.4">
      <c r="B11" s="14" t="str">
        <f>IF(ISTEXT(C63),C63,"")</f>
        <v>Department of Judicial Administration</v>
      </c>
      <c r="C11" s="7">
        <f>IF(ISTEXT(C63),C64,"")</f>
        <v>42737</v>
      </c>
      <c r="D11" s="7">
        <f>IF(ISTEXT(C63),E64,"")</f>
        <v>43475</v>
      </c>
      <c r="E11" s="8">
        <f>E65</f>
        <v>1</v>
      </c>
      <c r="F11" s="9">
        <f>IF(ISTEXT(C63),DAYS360(C11,D11)/30,)</f>
        <v>24.266666666666666</v>
      </c>
      <c r="G11" s="9">
        <f t="shared" si="0"/>
        <v>24.266666666666666</v>
      </c>
    </row>
    <row r="12" spans="2:8" ht="15" thickBot="1" x14ac:dyDescent="0.4">
      <c r="B12" s="14" t="str">
        <f>IF(ISTEXT(C71),C71,"")</f>
        <v>Surface Water Management System (SWM)</v>
      </c>
      <c r="C12" s="30">
        <f>IF(ISTEXT(C71),C72,"")</f>
        <v>43482</v>
      </c>
      <c r="D12" s="30">
        <f>IF(ISTEXT(C71),E72,"")</f>
        <v>44427</v>
      </c>
      <c r="E12" s="8">
        <f>E73</f>
        <v>0.5</v>
      </c>
      <c r="F12" s="9">
        <f>IF(ISTEXT(C71),DAYS360(C12,D12)/30,)</f>
        <v>31.066666666666666</v>
      </c>
      <c r="G12" s="9">
        <f t="shared" ref="G12:G13" si="1">E12*F12</f>
        <v>15.533333333333333</v>
      </c>
    </row>
    <row r="13" spans="2:8" ht="15" thickBot="1" x14ac:dyDescent="0.4">
      <c r="B13" s="14" t="str">
        <f>IF(ISTEXT(C79),C79,"")</f>
        <v>Main Frames Rehost Project</v>
      </c>
      <c r="C13" s="7">
        <f>IF(ISTEXT(C79),C80,"")</f>
        <v>42125</v>
      </c>
      <c r="D13" s="7">
        <f>IF(ISTEXT(C79),E80,"")</f>
        <v>42490</v>
      </c>
      <c r="E13" s="8">
        <f>E81</f>
        <v>1</v>
      </c>
      <c r="F13" s="9">
        <f>IF(ISTEXT(C79),DAYS360(C13,D13)/30,)</f>
        <v>11.966666666666667</v>
      </c>
      <c r="G13" s="9">
        <f t="shared" si="1"/>
        <v>11.966666666666667</v>
      </c>
    </row>
    <row r="14" spans="2:8" ht="15" thickBot="1" x14ac:dyDescent="0.4">
      <c r="B14" s="14" t="str">
        <f>IF(ISTEXT(C87),C87,"")</f>
        <v>DCIT and Tech Mitigation</v>
      </c>
      <c r="C14" s="7">
        <f>IF(ISTEXT(C87),C88,"")</f>
        <v>40330</v>
      </c>
      <c r="D14" s="7">
        <f>IF(ISTEXT(C87),E88,"")</f>
        <v>40998</v>
      </c>
      <c r="E14" s="8">
        <f>E89</f>
        <v>1</v>
      </c>
      <c r="F14" s="9">
        <f>IF(ISTEXT(C87),DAYS360(C14,D14)/30,)</f>
        <v>21.966666666666665</v>
      </c>
      <c r="G14" s="9">
        <f t="shared" ref="G14" si="2">E14*F14</f>
        <v>21.966666666666665</v>
      </c>
    </row>
    <row r="15" spans="2:8" ht="15" thickBot="1" x14ac:dyDescent="0.4">
      <c r="B15" s="14" t="str">
        <f>IF(ISTEXT(C94),C94,"")</f>
        <v>Windows Phone, AIS, eHome, Windows Operating Systems,Multimedia</v>
      </c>
      <c r="C15" s="7">
        <f>IF(ISTEXT(C94),C95,"")</f>
        <v>37949</v>
      </c>
      <c r="D15" s="7">
        <f>IF(ISTEXT(C94),E95,"")</f>
        <v>42019</v>
      </c>
      <c r="E15" s="8">
        <f>E96</f>
        <v>1</v>
      </c>
      <c r="F15" s="9">
        <f>IF(ISTEXT(C94),DAYS360(C15,D15)/30,)</f>
        <v>133.69999999999999</v>
      </c>
      <c r="G15" s="9">
        <f t="shared" ref="G15" si="3">E15*F15</f>
        <v>133.69999999999999</v>
      </c>
    </row>
    <row r="16" spans="2:8" ht="15" thickBot="1" x14ac:dyDescent="0.4">
      <c r="B16" s="100" t="s">
        <v>39</v>
      </c>
      <c r="C16" s="101"/>
      <c r="D16" s="101"/>
      <c r="E16" s="102"/>
      <c r="F16" s="12">
        <f>SUM(F6:F15)</f>
        <v>338.86666666666667</v>
      </c>
      <c r="G16" s="12">
        <f>SUM(G6:G15)</f>
        <v>271.17499999999995</v>
      </c>
    </row>
    <row r="18" spans="2:7" ht="15" thickBot="1" x14ac:dyDescent="0.4"/>
    <row r="19" spans="2:7" ht="15" thickBot="1" x14ac:dyDescent="0.4">
      <c r="B19" s="97" t="s">
        <v>63</v>
      </c>
      <c r="C19" s="98"/>
      <c r="D19" s="98"/>
      <c r="E19" s="98"/>
      <c r="F19" s="98"/>
      <c r="G19" s="99"/>
    </row>
    <row r="20" spans="2:7" ht="27" customHeight="1" thickBot="1" x14ac:dyDescent="0.4">
      <c r="B20" s="33" t="str">
        <f>B4</f>
        <v>Minimum Qualification - S8</v>
      </c>
      <c r="C20" s="88" t="str">
        <f>C4</f>
        <v>A minimum of five (5) years of experience developing and executing test management plans and work schedules, in compliance with a recognized standard, such as IEEE or ISO.</v>
      </c>
      <c r="D20" s="89"/>
      <c r="E20" s="89"/>
      <c r="F20" s="89"/>
      <c r="G20" s="90"/>
    </row>
    <row r="21" spans="2:7" ht="15" thickBot="1" x14ac:dyDescent="0.4">
      <c r="B21" s="66" t="s">
        <v>41</v>
      </c>
      <c r="C21" s="67"/>
      <c r="D21" s="67"/>
      <c r="E21" s="68"/>
      <c r="F21" s="66" t="s">
        <v>42</v>
      </c>
      <c r="G21" s="68"/>
    </row>
    <row r="22" spans="2:7" ht="15" thickBot="1" x14ac:dyDescent="0.4">
      <c r="B22" s="20" t="s">
        <v>43</v>
      </c>
      <c r="C22" s="94" t="s">
        <v>79</v>
      </c>
      <c r="D22" s="95"/>
      <c r="E22" s="96"/>
      <c r="F22" s="20" t="s">
        <v>44</v>
      </c>
      <c r="G22" s="106" t="s">
        <v>89</v>
      </c>
    </row>
    <row r="23" spans="2:7" ht="15" thickBot="1" x14ac:dyDescent="0.4">
      <c r="B23" s="20" t="s">
        <v>45</v>
      </c>
      <c r="C23" s="72" t="s">
        <v>86</v>
      </c>
      <c r="D23" s="73"/>
      <c r="E23" s="74"/>
      <c r="F23" s="20" t="s">
        <v>46</v>
      </c>
      <c r="G23" s="106" t="s">
        <v>90</v>
      </c>
    </row>
    <row r="24" spans="2:7" ht="15" thickBot="1" x14ac:dyDescent="0.4">
      <c r="B24" s="20" t="s">
        <v>47</v>
      </c>
      <c r="C24" s="16">
        <v>45600</v>
      </c>
      <c r="D24" s="19" t="s">
        <v>48</v>
      </c>
      <c r="E24" s="16">
        <v>45947</v>
      </c>
      <c r="F24" s="20" t="s">
        <v>49</v>
      </c>
      <c r="G24" s="106" t="s">
        <v>91</v>
      </c>
    </row>
    <row r="25" spans="2:7" ht="15" thickBot="1" x14ac:dyDescent="0.4">
      <c r="B25" s="20" t="s">
        <v>50</v>
      </c>
      <c r="C25" s="11" t="s">
        <v>73</v>
      </c>
      <c r="D25" s="20" t="s">
        <v>51</v>
      </c>
      <c r="E25" s="15">
        <v>0.5</v>
      </c>
      <c r="F25" s="20" t="s">
        <v>52</v>
      </c>
      <c r="G25" s="107" t="s">
        <v>88</v>
      </c>
    </row>
    <row r="26" spans="2:7" x14ac:dyDescent="0.35">
      <c r="B26" s="75" t="s">
        <v>53</v>
      </c>
      <c r="C26" s="77" t="s">
        <v>128</v>
      </c>
      <c r="D26" s="77"/>
      <c r="E26" s="77"/>
      <c r="F26" s="77"/>
      <c r="G26" s="78"/>
    </row>
    <row r="27" spans="2:7" ht="51.75" customHeight="1" thickBot="1" x14ac:dyDescent="0.4">
      <c r="B27" s="76"/>
      <c r="C27" s="79"/>
      <c r="D27" s="79"/>
      <c r="E27" s="79"/>
      <c r="F27" s="79"/>
      <c r="G27" s="80"/>
    </row>
    <row r="28" spans="2:7" ht="15.75" customHeight="1" thickBot="1" x14ac:dyDescent="0.4">
      <c r="B28" s="85"/>
      <c r="C28" s="86"/>
      <c r="D28" s="86"/>
      <c r="E28" s="86"/>
      <c r="F28" s="86"/>
      <c r="G28" s="87"/>
    </row>
    <row r="29" spans="2:7" ht="15" thickBot="1" x14ac:dyDescent="0.4">
      <c r="B29" s="66" t="s">
        <v>54</v>
      </c>
      <c r="C29" s="67"/>
      <c r="D29" s="67"/>
      <c r="E29" s="68"/>
      <c r="F29" s="66" t="s">
        <v>42</v>
      </c>
      <c r="G29" s="68"/>
    </row>
    <row r="30" spans="2:7" ht="15" thickBot="1" x14ac:dyDescent="0.4">
      <c r="B30" s="20" t="s">
        <v>43</v>
      </c>
      <c r="C30" s="94" t="s">
        <v>79</v>
      </c>
      <c r="D30" s="95"/>
      <c r="E30" s="96"/>
      <c r="F30" s="20" t="s">
        <v>44</v>
      </c>
      <c r="G30" s="18" t="s">
        <v>92</v>
      </c>
    </row>
    <row r="31" spans="2:7" ht="15" thickBot="1" x14ac:dyDescent="0.4">
      <c r="B31" s="20" t="s">
        <v>45</v>
      </c>
      <c r="C31" s="72" t="s">
        <v>86</v>
      </c>
      <c r="D31" s="73"/>
      <c r="E31" s="74"/>
      <c r="F31" s="20" t="s">
        <v>46</v>
      </c>
      <c r="G31" s="18" t="s">
        <v>93</v>
      </c>
    </row>
    <row r="32" spans="2:7" ht="15" thickBot="1" x14ac:dyDescent="0.4">
      <c r="B32" s="20" t="s">
        <v>55</v>
      </c>
      <c r="C32" s="16">
        <v>44287</v>
      </c>
      <c r="D32" s="19" t="s">
        <v>56</v>
      </c>
      <c r="E32" s="16">
        <v>44698</v>
      </c>
      <c r="F32" s="20" t="s">
        <v>49</v>
      </c>
      <c r="G32" s="18" t="s">
        <v>84</v>
      </c>
    </row>
    <row r="33" spans="2:7" ht="15" thickBot="1" x14ac:dyDescent="0.4">
      <c r="B33" s="20" t="s">
        <v>50</v>
      </c>
      <c r="C33" s="17" t="s">
        <v>87</v>
      </c>
      <c r="D33" s="20" t="s">
        <v>51</v>
      </c>
      <c r="E33" s="15">
        <v>0.5</v>
      </c>
      <c r="F33" s="20" t="s">
        <v>52</v>
      </c>
      <c r="G33" s="39" t="s">
        <v>83</v>
      </c>
    </row>
    <row r="34" spans="2:7" x14ac:dyDescent="0.35">
      <c r="B34" s="75" t="s">
        <v>53</v>
      </c>
      <c r="C34" s="81" t="s">
        <v>129</v>
      </c>
      <c r="D34" s="81"/>
      <c r="E34" s="81"/>
      <c r="F34" s="81"/>
      <c r="G34" s="82"/>
    </row>
    <row r="35" spans="2:7" ht="51.75" customHeight="1" thickBot="1" x14ac:dyDescent="0.4">
      <c r="B35" s="76"/>
      <c r="C35" s="83"/>
      <c r="D35" s="83"/>
      <c r="E35" s="83"/>
      <c r="F35" s="83"/>
      <c r="G35" s="84"/>
    </row>
    <row r="36" spans="2:7" ht="15" thickBot="1" x14ac:dyDescent="0.4">
      <c r="B36" s="85"/>
      <c r="C36" s="86"/>
      <c r="D36" s="86"/>
      <c r="E36" s="86"/>
      <c r="F36" s="86"/>
      <c r="G36" s="87"/>
    </row>
    <row r="37" spans="2:7" ht="15" thickBot="1" x14ac:dyDescent="0.4">
      <c r="B37" s="66" t="s">
        <v>57</v>
      </c>
      <c r="C37" s="67"/>
      <c r="D37" s="67"/>
      <c r="E37" s="68"/>
      <c r="F37" s="66" t="s">
        <v>42</v>
      </c>
      <c r="G37" s="68"/>
    </row>
    <row r="38" spans="2:7" ht="15" thickBot="1" x14ac:dyDescent="0.4">
      <c r="B38" s="20" t="s">
        <v>43</v>
      </c>
      <c r="C38" s="69" t="s">
        <v>79</v>
      </c>
      <c r="D38" s="70"/>
      <c r="E38" s="71"/>
      <c r="F38" s="20" t="s">
        <v>44</v>
      </c>
      <c r="G38" s="18" t="s">
        <v>94</v>
      </c>
    </row>
    <row r="39" spans="2:7" ht="15" thickBot="1" x14ac:dyDescent="0.4">
      <c r="B39" s="20" t="s">
        <v>45</v>
      </c>
      <c r="C39" s="72" t="s">
        <v>99</v>
      </c>
      <c r="D39" s="73"/>
      <c r="E39" s="74"/>
      <c r="F39" s="20" t="s">
        <v>46</v>
      </c>
      <c r="G39" s="18" t="s">
        <v>93</v>
      </c>
    </row>
    <row r="40" spans="2:7" ht="15" thickBot="1" x14ac:dyDescent="0.4">
      <c r="B40" s="20" t="s">
        <v>47</v>
      </c>
      <c r="C40" s="16">
        <v>44469</v>
      </c>
      <c r="D40" s="19" t="s">
        <v>56</v>
      </c>
      <c r="E40" s="16">
        <v>45743</v>
      </c>
      <c r="F40" s="20" t="s">
        <v>49</v>
      </c>
      <c r="G40" s="18" t="s">
        <v>96</v>
      </c>
    </row>
    <row r="41" spans="2:7" ht="15" thickBot="1" x14ac:dyDescent="0.4">
      <c r="B41" s="20" t="s">
        <v>50</v>
      </c>
      <c r="C41" s="17" t="s">
        <v>81</v>
      </c>
      <c r="D41" s="20" t="s">
        <v>51</v>
      </c>
      <c r="E41" s="15">
        <v>0.5</v>
      </c>
      <c r="F41" s="20" t="s">
        <v>52</v>
      </c>
      <c r="G41" s="39" t="s">
        <v>95</v>
      </c>
    </row>
    <row r="42" spans="2:7" x14ac:dyDescent="0.35">
      <c r="B42" s="75" t="s">
        <v>53</v>
      </c>
      <c r="C42" s="77" t="s">
        <v>130</v>
      </c>
      <c r="D42" s="77"/>
      <c r="E42" s="77"/>
      <c r="F42" s="77"/>
      <c r="G42" s="78"/>
    </row>
    <row r="43" spans="2:7" ht="51.75" customHeight="1" thickBot="1" x14ac:dyDescent="0.4">
      <c r="B43" s="76"/>
      <c r="C43" s="79"/>
      <c r="D43" s="79"/>
      <c r="E43" s="79"/>
      <c r="F43" s="79"/>
      <c r="G43" s="80"/>
    </row>
    <row r="44" spans="2:7" ht="15" thickBot="1" x14ac:dyDescent="0.4">
      <c r="B44" s="85"/>
      <c r="C44" s="86"/>
      <c r="D44" s="86"/>
      <c r="E44" s="86"/>
      <c r="F44" s="86"/>
      <c r="G44" s="87"/>
    </row>
    <row r="45" spans="2:7" ht="15" thickBot="1" x14ac:dyDescent="0.4">
      <c r="B45" s="66" t="s">
        <v>58</v>
      </c>
      <c r="C45" s="67"/>
      <c r="D45" s="67"/>
      <c r="E45" s="68"/>
      <c r="F45" s="66" t="s">
        <v>42</v>
      </c>
      <c r="G45" s="68"/>
    </row>
    <row r="46" spans="2:7" ht="15" thickBot="1" x14ac:dyDescent="0.4">
      <c r="B46" s="20" t="s">
        <v>43</v>
      </c>
      <c r="C46" s="69" t="s">
        <v>79</v>
      </c>
      <c r="D46" s="70"/>
      <c r="E46" s="71"/>
      <c r="F46" s="20" t="s">
        <v>44</v>
      </c>
      <c r="G46" s="18" t="s">
        <v>92</v>
      </c>
    </row>
    <row r="47" spans="2:7" ht="15" thickBot="1" x14ac:dyDescent="0.4">
      <c r="B47" s="20" t="s">
        <v>45</v>
      </c>
      <c r="C47" s="72" t="s">
        <v>97</v>
      </c>
      <c r="D47" s="73"/>
      <c r="E47" s="74"/>
      <c r="F47" s="20" t="s">
        <v>46</v>
      </c>
      <c r="G47" s="18" t="s">
        <v>93</v>
      </c>
    </row>
    <row r="48" spans="2:7" ht="15" thickBot="1" x14ac:dyDescent="0.4">
      <c r="B48" s="20" t="s">
        <v>47</v>
      </c>
      <c r="C48" s="16">
        <v>43480</v>
      </c>
      <c r="D48" s="19" t="s">
        <v>56</v>
      </c>
      <c r="E48" s="16">
        <v>44185</v>
      </c>
      <c r="F48" s="20" t="s">
        <v>49</v>
      </c>
      <c r="G48" s="18" t="s">
        <v>84</v>
      </c>
    </row>
    <row r="49" spans="2:7" ht="15" thickBot="1" x14ac:dyDescent="0.4">
      <c r="B49" s="20" t="s">
        <v>50</v>
      </c>
      <c r="C49" s="17" t="s">
        <v>98</v>
      </c>
      <c r="D49" s="20" t="s">
        <v>51</v>
      </c>
      <c r="E49" s="15">
        <v>0.75</v>
      </c>
      <c r="F49" s="20" t="s">
        <v>52</v>
      </c>
      <c r="G49" s="39" t="s">
        <v>83</v>
      </c>
    </row>
    <row r="50" spans="2:7" x14ac:dyDescent="0.35">
      <c r="B50" s="75" t="s">
        <v>53</v>
      </c>
      <c r="C50" s="77" t="s">
        <v>131</v>
      </c>
      <c r="D50" s="77"/>
      <c r="E50" s="77"/>
      <c r="F50" s="77"/>
      <c r="G50" s="78"/>
    </row>
    <row r="51" spans="2:7" ht="51.75" customHeight="1" thickBot="1" x14ac:dyDescent="0.4">
      <c r="B51" s="76"/>
      <c r="C51" s="79"/>
      <c r="D51" s="79"/>
      <c r="E51" s="79"/>
      <c r="F51" s="79"/>
      <c r="G51" s="80"/>
    </row>
    <row r="52" spans="2:7" ht="15" thickBot="1" x14ac:dyDescent="0.4">
      <c r="B52" s="85"/>
      <c r="C52" s="86"/>
      <c r="D52" s="86"/>
      <c r="E52" s="86"/>
      <c r="F52" s="86"/>
      <c r="G52" s="87"/>
    </row>
    <row r="53" spans="2:7" ht="15" thickBot="1" x14ac:dyDescent="0.4">
      <c r="B53" s="66" t="s">
        <v>59</v>
      </c>
      <c r="C53" s="67"/>
      <c r="D53" s="67"/>
      <c r="E53" s="68"/>
      <c r="F53" s="66" t="s">
        <v>42</v>
      </c>
      <c r="G53" s="68"/>
    </row>
    <row r="54" spans="2:7" ht="15" thickBot="1" x14ac:dyDescent="0.4">
      <c r="B54" s="20" t="s">
        <v>43</v>
      </c>
      <c r="C54" s="94" t="s">
        <v>79</v>
      </c>
      <c r="D54" s="95"/>
      <c r="E54" s="96"/>
      <c r="F54" s="20" t="s">
        <v>44</v>
      </c>
      <c r="G54" s="106" t="s">
        <v>82</v>
      </c>
    </row>
    <row r="55" spans="2:7" ht="15" thickBot="1" x14ac:dyDescent="0.4">
      <c r="B55" s="20" t="s">
        <v>45</v>
      </c>
      <c r="C55" s="35" t="s">
        <v>78</v>
      </c>
      <c r="D55" s="36"/>
      <c r="E55" s="37"/>
      <c r="F55" s="20" t="s">
        <v>46</v>
      </c>
      <c r="G55" s="106" t="s">
        <v>79</v>
      </c>
    </row>
    <row r="56" spans="2:7" ht="15" thickBot="1" x14ac:dyDescent="0.4">
      <c r="B56" s="20" t="s">
        <v>47</v>
      </c>
      <c r="C56" s="16">
        <v>45160</v>
      </c>
      <c r="D56" s="19" t="s">
        <v>48</v>
      </c>
      <c r="E56" s="16">
        <v>45948</v>
      </c>
      <c r="F56" s="20" t="s">
        <v>49</v>
      </c>
      <c r="G56" s="106" t="s">
        <v>84</v>
      </c>
    </row>
    <row r="57" spans="2:7" ht="15" thickBot="1" x14ac:dyDescent="0.4">
      <c r="B57" s="20" t="s">
        <v>50</v>
      </c>
      <c r="C57" s="11" t="s">
        <v>73</v>
      </c>
      <c r="D57" s="20" t="s">
        <v>51</v>
      </c>
      <c r="E57" s="15">
        <v>0.5</v>
      </c>
      <c r="F57" s="20" t="s">
        <v>52</v>
      </c>
      <c r="G57" s="107" t="s">
        <v>83</v>
      </c>
    </row>
    <row r="58" spans="2:7" x14ac:dyDescent="0.35">
      <c r="B58" s="75" t="s">
        <v>53</v>
      </c>
      <c r="C58" s="77" t="s">
        <v>132</v>
      </c>
      <c r="D58" s="77"/>
      <c r="E58" s="77"/>
      <c r="F58" s="77"/>
      <c r="G58" s="78"/>
    </row>
    <row r="59" spans="2:7" ht="51.75" customHeight="1" thickBot="1" x14ac:dyDescent="0.4">
      <c r="B59" s="76"/>
      <c r="C59" s="79"/>
      <c r="D59" s="79"/>
      <c r="E59" s="79"/>
      <c r="F59" s="79"/>
      <c r="G59" s="80"/>
    </row>
    <row r="60" spans="2:7" ht="15" thickBot="1" x14ac:dyDescent="0.4">
      <c r="B60" s="85"/>
      <c r="C60" s="86"/>
      <c r="D60" s="86"/>
      <c r="E60" s="86"/>
      <c r="F60" s="86"/>
      <c r="G60" s="87"/>
    </row>
    <row r="61" spans="2:7" ht="15" thickBot="1" x14ac:dyDescent="0.4">
      <c r="B61" s="66" t="s">
        <v>60</v>
      </c>
      <c r="C61" s="67"/>
      <c r="D61" s="67"/>
      <c r="E61" s="68"/>
      <c r="F61" s="66" t="s">
        <v>42</v>
      </c>
      <c r="G61" s="68"/>
    </row>
    <row r="62" spans="2:7" ht="15" thickBot="1" x14ac:dyDescent="0.4">
      <c r="B62" s="20" t="s">
        <v>43</v>
      </c>
      <c r="C62" s="69" t="s">
        <v>79</v>
      </c>
      <c r="D62" s="70"/>
      <c r="E62" s="71"/>
      <c r="F62" s="20" t="s">
        <v>44</v>
      </c>
      <c r="G62" s="18" t="s">
        <v>110</v>
      </c>
    </row>
    <row r="63" spans="2:7" ht="15" thickBot="1" x14ac:dyDescent="0.4">
      <c r="B63" s="20" t="s">
        <v>45</v>
      </c>
      <c r="C63" s="72" t="s">
        <v>102</v>
      </c>
      <c r="D63" s="73"/>
      <c r="E63" s="74"/>
      <c r="F63" s="20" t="s">
        <v>46</v>
      </c>
      <c r="G63" s="18" t="s">
        <v>93</v>
      </c>
    </row>
    <row r="64" spans="2:7" ht="15" thickBot="1" x14ac:dyDescent="0.4">
      <c r="B64" s="20" t="s">
        <v>47</v>
      </c>
      <c r="C64" s="16">
        <v>42737</v>
      </c>
      <c r="D64" s="19" t="s">
        <v>56</v>
      </c>
      <c r="E64" s="16">
        <v>43475</v>
      </c>
      <c r="F64" s="20" t="s">
        <v>49</v>
      </c>
      <c r="G64" s="18" t="s">
        <v>112</v>
      </c>
    </row>
    <row r="65" spans="2:7" ht="15" thickBot="1" x14ac:dyDescent="0.4">
      <c r="B65" s="20" t="s">
        <v>50</v>
      </c>
      <c r="C65" s="17" t="s">
        <v>104</v>
      </c>
      <c r="D65" s="20" t="s">
        <v>51</v>
      </c>
      <c r="E65" s="15">
        <v>1</v>
      </c>
      <c r="F65" s="20" t="s">
        <v>52</v>
      </c>
      <c r="G65" s="39" t="s">
        <v>111</v>
      </c>
    </row>
    <row r="66" spans="2:7" x14ac:dyDescent="0.35">
      <c r="B66" s="75" t="s">
        <v>53</v>
      </c>
      <c r="C66" s="77" t="s">
        <v>133</v>
      </c>
      <c r="D66" s="77"/>
      <c r="E66" s="77"/>
      <c r="F66" s="77"/>
      <c r="G66" s="78"/>
    </row>
    <row r="67" spans="2:7" ht="51.75" customHeight="1" thickBot="1" x14ac:dyDescent="0.4">
      <c r="B67" s="76"/>
      <c r="C67" s="79"/>
      <c r="D67" s="79"/>
      <c r="E67" s="79"/>
      <c r="F67" s="79"/>
      <c r="G67" s="80"/>
    </row>
    <row r="68" spans="2:7" ht="15" thickBot="1" x14ac:dyDescent="0.4">
      <c r="B68" s="85"/>
      <c r="C68" s="86"/>
      <c r="D68" s="86"/>
      <c r="E68" s="86"/>
      <c r="F68" s="86"/>
      <c r="G68" s="87"/>
    </row>
    <row r="69" spans="2:7" ht="15" thickBot="1" x14ac:dyDescent="0.4">
      <c r="B69" s="66" t="s">
        <v>100</v>
      </c>
      <c r="C69" s="67"/>
      <c r="D69" s="67"/>
      <c r="E69" s="68"/>
      <c r="F69" s="66" t="s">
        <v>42</v>
      </c>
      <c r="G69" s="68"/>
    </row>
    <row r="70" spans="2:7" ht="15" thickBot="1" x14ac:dyDescent="0.4">
      <c r="B70" s="20" t="s">
        <v>43</v>
      </c>
      <c r="C70" s="69" t="s">
        <v>79</v>
      </c>
      <c r="D70" s="70"/>
      <c r="E70" s="71"/>
      <c r="F70" s="20" t="s">
        <v>44</v>
      </c>
      <c r="G70" s="106" t="s">
        <v>82</v>
      </c>
    </row>
    <row r="71" spans="2:7" ht="15" thickBot="1" x14ac:dyDescent="0.4">
      <c r="B71" s="20" t="s">
        <v>45</v>
      </c>
      <c r="C71" s="72" t="s">
        <v>103</v>
      </c>
      <c r="D71" s="73"/>
      <c r="E71" s="74"/>
      <c r="F71" s="20" t="s">
        <v>46</v>
      </c>
      <c r="G71" s="106" t="s">
        <v>79</v>
      </c>
    </row>
    <row r="72" spans="2:7" ht="15" thickBot="1" x14ac:dyDescent="0.4">
      <c r="B72" s="20" t="s">
        <v>47</v>
      </c>
      <c r="C72" s="16">
        <v>43482</v>
      </c>
      <c r="D72" s="19" t="s">
        <v>56</v>
      </c>
      <c r="E72" s="16">
        <v>44427</v>
      </c>
      <c r="F72" s="20" t="s">
        <v>49</v>
      </c>
      <c r="G72" s="106" t="s">
        <v>84</v>
      </c>
    </row>
    <row r="73" spans="2:7" ht="15" thickBot="1" x14ac:dyDescent="0.4">
      <c r="B73" s="20" t="s">
        <v>50</v>
      </c>
      <c r="C73" s="17" t="s">
        <v>104</v>
      </c>
      <c r="D73" s="20" t="s">
        <v>51</v>
      </c>
      <c r="E73" s="15">
        <v>0.5</v>
      </c>
      <c r="F73" s="20" t="s">
        <v>52</v>
      </c>
      <c r="G73" s="107" t="s">
        <v>83</v>
      </c>
    </row>
    <row r="74" spans="2:7" x14ac:dyDescent="0.35">
      <c r="B74" s="75" t="s">
        <v>53</v>
      </c>
      <c r="C74" s="77" t="s">
        <v>134</v>
      </c>
      <c r="D74" s="77"/>
      <c r="E74" s="77"/>
      <c r="F74" s="77"/>
      <c r="G74" s="78"/>
    </row>
    <row r="75" spans="2:7" ht="15" thickBot="1" x14ac:dyDescent="0.4">
      <c r="B75" s="76"/>
      <c r="C75" s="79"/>
      <c r="D75" s="79"/>
      <c r="E75" s="79"/>
      <c r="F75" s="79"/>
      <c r="G75" s="80"/>
    </row>
    <row r="76" spans="2:7" ht="15" thickBot="1" x14ac:dyDescent="0.4">
      <c r="B76" s="85"/>
      <c r="C76" s="86"/>
      <c r="D76" s="86"/>
      <c r="E76" s="86"/>
      <c r="F76" s="86"/>
      <c r="G76" s="87"/>
    </row>
    <row r="77" spans="2:7" ht="15" thickBot="1" x14ac:dyDescent="0.4">
      <c r="B77" s="66" t="s">
        <v>101</v>
      </c>
      <c r="C77" s="67"/>
      <c r="D77" s="67"/>
      <c r="E77" s="68"/>
      <c r="F77" s="66" t="s">
        <v>42</v>
      </c>
      <c r="G77" s="68"/>
    </row>
    <row r="78" spans="2:7" ht="15" thickBot="1" x14ac:dyDescent="0.4">
      <c r="B78" s="20" t="s">
        <v>43</v>
      </c>
      <c r="C78" s="69" t="s">
        <v>79</v>
      </c>
      <c r="D78" s="70"/>
      <c r="E78" s="71"/>
      <c r="F78" s="20" t="s">
        <v>44</v>
      </c>
      <c r="G78" s="18" t="s">
        <v>107</v>
      </c>
    </row>
    <row r="79" spans="2:7" ht="15" thickBot="1" x14ac:dyDescent="0.4">
      <c r="B79" s="20" t="s">
        <v>45</v>
      </c>
      <c r="C79" s="72" t="s">
        <v>105</v>
      </c>
      <c r="D79" s="73"/>
      <c r="E79" s="74"/>
      <c r="F79" s="20" t="s">
        <v>46</v>
      </c>
      <c r="G79" s="18" t="s">
        <v>93</v>
      </c>
    </row>
    <row r="80" spans="2:7" ht="15" thickBot="1" x14ac:dyDescent="0.4">
      <c r="B80" s="20" t="s">
        <v>47</v>
      </c>
      <c r="C80" s="16">
        <v>42125</v>
      </c>
      <c r="D80" s="19" t="s">
        <v>56</v>
      </c>
      <c r="E80" s="16">
        <v>42490</v>
      </c>
      <c r="F80" s="20" t="s">
        <v>49</v>
      </c>
      <c r="G80" s="18" t="s">
        <v>108</v>
      </c>
    </row>
    <row r="81" spans="2:7" ht="15" thickBot="1" x14ac:dyDescent="0.4">
      <c r="B81" s="20" t="s">
        <v>50</v>
      </c>
      <c r="C81" s="17" t="s">
        <v>106</v>
      </c>
      <c r="D81" s="20" t="s">
        <v>51</v>
      </c>
      <c r="E81" s="15">
        <v>1</v>
      </c>
      <c r="F81" s="20" t="s">
        <v>52</v>
      </c>
      <c r="G81" s="39" t="s">
        <v>109</v>
      </c>
    </row>
    <row r="82" spans="2:7" x14ac:dyDescent="0.35">
      <c r="B82" s="75" t="s">
        <v>53</v>
      </c>
      <c r="C82" s="77" t="s">
        <v>135</v>
      </c>
      <c r="D82" s="77"/>
      <c r="E82" s="77"/>
      <c r="F82" s="77"/>
      <c r="G82" s="78"/>
    </row>
    <row r="83" spans="2:7" ht="15" thickBot="1" x14ac:dyDescent="0.4">
      <c r="B83" s="76"/>
      <c r="C83" s="79"/>
      <c r="D83" s="79"/>
      <c r="E83" s="79"/>
      <c r="F83" s="79"/>
      <c r="G83" s="80"/>
    </row>
    <row r="84" spans="2:7" ht="15" thickBot="1" x14ac:dyDescent="0.4">
      <c r="B84" s="85"/>
      <c r="C84" s="86"/>
      <c r="D84" s="86"/>
      <c r="E84" s="86"/>
      <c r="F84" s="86"/>
      <c r="G84" s="87"/>
    </row>
    <row r="85" spans="2:7" ht="15" thickBot="1" x14ac:dyDescent="0.4">
      <c r="B85" s="66" t="s">
        <v>113</v>
      </c>
      <c r="C85" s="67"/>
      <c r="D85" s="67"/>
      <c r="E85" s="68"/>
      <c r="F85" s="66" t="s">
        <v>42</v>
      </c>
      <c r="G85" s="68"/>
    </row>
    <row r="86" spans="2:7" ht="15" thickBot="1" x14ac:dyDescent="0.4">
      <c r="B86" s="20" t="s">
        <v>43</v>
      </c>
      <c r="C86" s="69" t="s">
        <v>119</v>
      </c>
      <c r="D86" s="70"/>
      <c r="E86" s="71"/>
      <c r="F86" s="20" t="s">
        <v>44</v>
      </c>
      <c r="G86" s="18" t="s">
        <v>116</v>
      </c>
    </row>
    <row r="87" spans="2:7" ht="15" thickBot="1" x14ac:dyDescent="0.4">
      <c r="B87" s="20" t="s">
        <v>45</v>
      </c>
      <c r="C87" s="72" t="s">
        <v>115</v>
      </c>
      <c r="D87" s="73"/>
      <c r="E87" s="74"/>
      <c r="F87" s="20" t="s">
        <v>46</v>
      </c>
      <c r="G87" s="18" t="s">
        <v>114</v>
      </c>
    </row>
    <row r="88" spans="2:7" ht="15" thickBot="1" x14ac:dyDescent="0.4">
      <c r="B88" s="20" t="s">
        <v>47</v>
      </c>
      <c r="C88" s="16">
        <v>40330</v>
      </c>
      <c r="D88" s="19" t="s">
        <v>56</v>
      </c>
      <c r="E88" s="16">
        <v>40998</v>
      </c>
      <c r="F88" s="20" t="s">
        <v>49</v>
      </c>
      <c r="G88" s="18" t="s">
        <v>117</v>
      </c>
    </row>
    <row r="89" spans="2:7" ht="15" thickBot="1" x14ac:dyDescent="0.4">
      <c r="B89" s="20" t="s">
        <v>50</v>
      </c>
      <c r="C89" s="17" t="s">
        <v>136</v>
      </c>
      <c r="D89" s="20" t="s">
        <v>51</v>
      </c>
      <c r="E89" s="15">
        <v>1</v>
      </c>
      <c r="F89" s="20" t="s">
        <v>52</v>
      </c>
      <c r="G89" s="39" t="s">
        <v>140</v>
      </c>
    </row>
    <row r="90" spans="2:7" x14ac:dyDescent="0.35">
      <c r="B90" s="75" t="s">
        <v>53</v>
      </c>
      <c r="C90" s="77" t="s">
        <v>137</v>
      </c>
      <c r="D90" s="77"/>
      <c r="E90" s="77"/>
      <c r="F90" s="77"/>
      <c r="G90" s="78"/>
    </row>
    <row r="91" spans="2:7" ht="15" thickBot="1" x14ac:dyDescent="0.4">
      <c r="B91" s="76"/>
      <c r="C91" s="79"/>
      <c r="D91" s="79"/>
      <c r="E91" s="79"/>
      <c r="F91" s="79"/>
      <c r="G91" s="80"/>
    </row>
    <row r="92" spans="2:7" ht="15" thickBot="1" x14ac:dyDescent="0.4">
      <c r="B92" s="66" t="s">
        <v>120</v>
      </c>
      <c r="C92" s="67"/>
      <c r="D92" s="67"/>
      <c r="E92" s="68"/>
      <c r="F92" s="66" t="s">
        <v>42</v>
      </c>
      <c r="G92" s="68"/>
    </row>
    <row r="93" spans="2:7" ht="15" thickBot="1" x14ac:dyDescent="0.4">
      <c r="B93" s="20" t="s">
        <v>43</v>
      </c>
      <c r="C93" s="69" t="s">
        <v>121</v>
      </c>
      <c r="D93" s="70"/>
      <c r="E93" s="71"/>
      <c r="F93" s="20" t="s">
        <v>44</v>
      </c>
      <c r="G93" s="18" t="s">
        <v>124</v>
      </c>
    </row>
    <row r="94" spans="2:7" ht="15" thickBot="1" x14ac:dyDescent="0.4">
      <c r="B94" s="20" t="s">
        <v>45</v>
      </c>
      <c r="C94" s="72" t="s">
        <v>122</v>
      </c>
      <c r="D94" s="73"/>
      <c r="E94" s="74"/>
      <c r="F94" s="20" t="s">
        <v>46</v>
      </c>
      <c r="G94" s="18" t="s">
        <v>125</v>
      </c>
    </row>
    <row r="95" spans="2:7" ht="15" thickBot="1" x14ac:dyDescent="0.4">
      <c r="B95" s="20" t="s">
        <v>47</v>
      </c>
      <c r="C95" s="16">
        <v>37949</v>
      </c>
      <c r="D95" s="19" t="s">
        <v>56</v>
      </c>
      <c r="E95" s="16">
        <v>42019</v>
      </c>
      <c r="F95" s="20" t="s">
        <v>49</v>
      </c>
      <c r="G95" s="18">
        <f>91-9885190050</f>
        <v>-9885189959</v>
      </c>
    </row>
    <row r="96" spans="2:7" ht="15" thickBot="1" x14ac:dyDescent="0.4">
      <c r="B96" s="20" t="s">
        <v>50</v>
      </c>
      <c r="C96" s="17" t="s">
        <v>123</v>
      </c>
      <c r="D96" s="20" t="s">
        <v>51</v>
      </c>
      <c r="E96" s="15">
        <v>1</v>
      </c>
      <c r="F96" s="20" t="s">
        <v>52</v>
      </c>
      <c r="G96" s="39" t="s">
        <v>139</v>
      </c>
    </row>
    <row r="97" spans="2:7" x14ac:dyDescent="0.35">
      <c r="B97" s="75" t="s">
        <v>53</v>
      </c>
      <c r="C97" s="77" t="s">
        <v>138</v>
      </c>
      <c r="D97" s="77"/>
      <c r="E97" s="77"/>
      <c r="F97" s="77"/>
      <c r="G97" s="78"/>
    </row>
    <row r="98" spans="2:7" ht="15" thickBot="1" x14ac:dyDescent="0.4">
      <c r="B98" s="76"/>
      <c r="C98" s="79"/>
      <c r="D98" s="79"/>
      <c r="E98" s="79"/>
      <c r="F98" s="79"/>
      <c r="G98" s="80"/>
    </row>
  </sheetData>
  <mergeCells count="74">
    <mergeCell ref="B92:E92"/>
    <mergeCell ref="F92:G92"/>
    <mergeCell ref="C93:E93"/>
    <mergeCell ref="C94:E94"/>
    <mergeCell ref="B97:B98"/>
    <mergeCell ref="C97:G98"/>
    <mergeCell ref="B85:E85"/>
    <mergeCell ref="F85:G85"/>
    <mergeCell ref="C86:E86"/>
    <mergeCell ref="C87:E87"/>
    <mergeCell ref="B90:B91"/>
    <mergeCell ref="C90:G91"/>
    <mergeCell ref="C78:E78"/>
    <mergeCell ref="C79:E79"/>
    <mergeCell ref="B82:B83"/>
    <mergeCell ref="C82:G83"/>
    <mergeCell ref="B84:G84"/>
    <mergeCell ref="B74:B75"/>
    <mergeCell ref="C74:G75"/>
    <mergeCell ref="B76:G76"/>
    <mergeCell ref="B77:E77"/>
    <mergeCell ref="F77:G77"/>
    <mergeCell ref="B68:G68"/>
    <mergeCell ref="B69:E69"/>
    <mergeCell ref="F69:G69"/>
    <mergeCell ref="C70:E70"/>
    <mergeCell ref="C71:E71"/>
    <mergeCell ref="B66:B67"/>
    <mergeCell ref="C66:G67"/>
    <mergeCell ref="B52:G52"/>
    <mergeCell ref="B53:E53"/>
    <mergeCell ref="F53:G53"/>
    <mergeCell ref="C54:E54"/>
    <mergeCell ref="B58:B59"/>
    <mergeCell ref="C58:G59"/>
    <mergeCell ref="B60:G60"/>
    <mergeCell ref="B61:E61"/>
    <mergeCell ref="F61:G61"/>
    <mergeCell ref="C62:E62"/>
    <mergeCell ref="C63:E63"/>
    <mergeCell ref="B50:B51"/>
    <mergeCell ref="C50:G51"/>
    <mergeCell ref="B36:G36"/>
    <mergeCell ref="B37:E37"/>
    <mergeCell ref="F37:G37"/>
    <mergeCell ref="C38:E38"/>
    <mergeCell ref="C39:E39"/>
    <mergeCell ref="B42:B43"/>
    <mergeCell ref="C42:G43"/>
    <mergeCell ref="B44:G44"/>
    <mergeCell ref="B45:E45"/>
    <mergeCell ref="F45:G45"/>
    <mergeCell ref="C46:E46"/>
    <mergeCell ref="C47:E47"/>
    <mergeCell ref="B34:B35"/>
    <mergeCell ref="C34:G35"/>
    <mergeCell ref="C20:G20"/>
    <mergeCell ref="B21:E21"/>
    <mergeCell ref="F21:G21"/>
    <mergeCell ref="C22:E22"/>
    <mergeCell ref="C23:E23"/>
    <mergeCell ref="B26:B27"/>
    <mergeCell ref="C26:G27"/>
    <mergeCell ref="B28:G28"/>
    <mergeCell ref="B29:E29"/>
    <mergeCell ref="F29:G29"/>
    <mergeCell ref="C30:E30"/>
    <mergeCell ref="C31:E31"/>
    <mergeCell ref="B19:G19"/>
    <mergeCell ref="B2:G2"/>
    <mergeCell ref="C3:D3"/>
    <mergeCell ref="F3:G3"/>
    <mergeCell ref="C4:G4"/>
    <mergeCell ref="B16:E16"/>
  </mergeCells>
  <hyperlinks>
    <hyperlink ref="G25" r:id="rId1" xr:uid="{64ABC95B-590E-4F9E-9ABE-D0E7FE4C5F1B}"/>
    <hyperlink ref="G33" r:id="rId2" xr:uid="{12ABE9D6-B078-4CB6-8B27-CE5A36694C06}"/>
    <hyperlink ref="G41" r:id="rId3" xr:uid="{64B527A1-8C8C-4BB1-9F0C-C261C8FFD955}"/>
    <hyperlink ref="G57" r:id="rId4" xr:uid="{F376F1CE-BEE0-4161-8F49-4BD420A0174A}"/>
    <hyperlink ref="G81" r:id="rId5" xr:uid="{43314109-7CAA-411F-B88A-37422D648382}"/>
    <hyperlink ref="G49" r:id="rId6" xr:uid="{BD601EA6-75FD-47FA-96DC-5AC0EB75C6C7}"/>
    <hyperlink ref="G65" r:id="rId7" xr:uid="{55B5BD63-8C6F-463C-9D1C-AF780352D2D8}"/>
    <hyperlink ref="G73" r:id="rId8" xr:uid="{22E8B16D-8032-4C88-BE58-FBAA1F4322A0}"/>
    <hyperlink ref="G96" r:id="rId9" xr:uid="{45DE4D4F-0321-4562-8D60-F81B2D5CEDBD}"/>
    <hyperlink ref="G89" r:id="rId10" xr:uid="{F89B9E81-17E3-4618-AC24-9D92A94FB016}"/>
  </hyperlinks>
  <pageMargins left="0.25" right="0.25" top="0.25" bottom="0.5" header="0.3" footer="0.3"/>
  <pageSetup scale="62" orientation="portrait"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workbookViewId="0">
      <selection activeCell="G18" sqref="G18:G21"/>
    </sheetView>
  </sheetViews>
  <sheetFormatPr defaultRowHeight="14.5" x14ac:dyDescent="0.35"/>
  <cols>
    <col min="1" max="1" width="3.453125" customWidth="1"/>
    <col min="2" max="2" width="36.1796875" customWidth="1"/>
    <col min="3" max="6" width="24.54296875" customWidth="1"/>
    <col min="7" max="7" width="29.36328125" bestFit="1" customWidth="1"/>
  </cols>
  <sheetData>
    <row r="1" spans="2:8" ht="15" thickBot="1" x14ac:dyDescent="0.4"/>
    <row r="2" spans="2:8" ht="15" thickBot="1" x14ac:dyDescent="0.4">
      <c r="B2" s="97" t="s">
        <v>74</v>
      </c>
      <c r="C2" s="98"/>
      <c r="D2" s="98"/>
      <c r="E2" s="98"/>
      <c r="F2" s="98"/>
      <c r="G2" s="99"/>
    </row>
    <row r="3" spans="2:8" ht="15" thickBot="1" x14ac:dyDescent="0.4">
      <c r="B3" s="34" t="s">
        <v>29</v>
      </c>
      <c r="C3" s="103" t="str">
        <f>Summary!D4</f>
        <v>Quadrant Technologies LLC</v>
      </c>
      <c r="D3" s="104"/>
      <c r="E3" s="32" t="s">
        <v>30</v>
      </c>
      <c r="F3" s="105" t="str">
        <f>Summary!J4</f>
        <v>Harinath Babu Sakamuri</v>
      </c>
      <c r="G3" s="104"/>
    </row>
    <row r="4" spans="2:8" ht="31.5" customHeight="1" thickBot="1" x14ac:dyDescent="0.4">
      <c r="B4" s="34" t="s">
        <v>64</v>
      </c>
      <c r="C4" s="88" t="s">
        <v>65</v>
      </c>
      <c r="D4" s="89"/>
      <c r="E4" s="89"/>
      <c r="F4" s="89"/>
      <c r="G4" s="90"/>
      <c r="H4" s="10"/>
    </row>
    <row r="5" spans="2:8" s="4" customFormat="1" ht="15" thickBot="1" x14ac:dyDescent="0.4">
      <c r="B5" s="5" t="s">
        <v>33</v>
      </c>
      <c r="C5" s="6" t="s">
        <v>34</v>
      </c>
      <c r="D5" s="6" t="s">
        <v>35</v>
      </c>
      <c r="E5" s="6" t="s">
        <v>36</v>
      </c>
      <c r="F5" s="6" t="s">
        <v>37</v>
      </c>
      <c r="G5" s="13" t="s">
        <v>38</v>
      </c>
    </row>
    <row r="6" spans="2:8" ht="15" thickBot="1" x14ac:dyDescent="0.4">
      <c r="B6" s="14" t="str">
        <f>IF(ISTEXT(C19),C19,"")</f>
        <v>Department Of Public Health - Data Exchange engine</v>
      </c>
      <c r="C6" s="7">
        <f>IF(ISTEXT(C19),C20,)</f>
        <v>45160</v>
      </c>
      <c r="D6" s="7">
        <f>IF(ISTEXT(C19),E20,)</f>
        <v>45948</v>
      </c>
      <c r="E6" s="8">
        <f>E21</f>
        <v>0.5</v>
      </c>
      <c r="F6" s="9">
        <f>IF(ISTEXT(C19),DAYS360(C6,D6)/30,)</f>
        <v>25.866666666666667</v>
      </c>
      <c r="G6" s="9">
        <f>E6*F6</f>
        <v>12.933333333333334</v>
      </c>
    </row>
    <row r="7" spans="2:8" ht="15" thickBot="1" x14ac:dyDescent="0.4">
      <c r="B7" s="14" t="str">
        <f>IF(ISTEXT(C27),C27,"")</f>
        <v>Department of Community and Human Services (DCHS) &amp; Public Health Data Integration</v>
      </c>
      <c r="C7" s="7">
        <f>IF(ISTEXT(C27),C28,"")</f>
        <v>43431</v>
      </c>
      <c r="D7" s="7">
        <f>IF(ISTEXT(C27),E28,"")</f>
        <v>44012</v>
      </c>
      <c r="E7" s="8">
        <f>E29</f>
        <v>1</v>
      </c>
      <c r="F7" s="9">
        <f>IF(ISTEXT(C27),DAYS360(C7,D7)/30,)</f>
        <v>19.100000000000001</v>
      </c>
      <c r="G7" s="9">
        <f t="shared" ref="G7:G11" si="0">E7*F7</f>
        <v>19.100000000000001</v>
      </c>
    </row>
    <row r="8" spans="2:8" ht="15" thickBot="1" x14ac:dyDescent="0.4">
      <c r="B8" s="14" t="str">
        <f>IF(ISTEXT(C35),C35,"")</f>
        <v/>
      </c>
      <c r="C8" s="7" t="str">
        <f>IF(ISTEXT(C35),C36,"")</f>
        <v/>
      </c>
      <c r="D8" s="7" t="str">
        <f>IF(ISTEXT(C35),E36,"")</f>
        <v/>
      </c>
      <c r="E8" s="8">
        <f>E37</f>
        <v>0</v>
      </c>
      <c r="F8" s="9">
        <f>IF(ISTEXT(C35),DAYS360(C8,D8)/30,)</f>
        <v>0</v>
      </c>
      <c r="G8" s="9">
        <f t="shared" si="0"/>
        <v>0</v>
      </c>
    </row>
    <row r="9" spans="2:8" ht="15" thickBot="1" x14ac:dyDescent="0.4">
      <c r="B9" s="14" t="str">
        <f>IF(ISTEXT(C43),C43,"")</f>
        <v/>
      </c>
      <c r="C9" s="7" t="str">
        <f>IF(ISTEXT(C43),C44,"")</f>
        <v/>
      </c>
      <c r="D9" s="7" t="str">
        <f>IF(ISTEXT(C43),E44,"")</f>
        <v/>
      </c>
      <c r="E9" s="8">
        <f>E45</f>
        <v>0</v>
      </c>
      <c r="F9" s="9">
        <f>IF(ISTEXT(C43),DAYS360(C9,D9)/30,)</f>
        <v>0</v>
      </c>
      <c r="G9" s="9">
        <f t="shared" si="0"/>
        <v>0</v>
      </c>
    </row>
    <row r="10" spans="2:8" ht="15" thickBot="1" x14ac:dyDescent="0.4">
      <c r="B10" s="14" t="str">
        <f>IF(ISTEXT(C51),C51,"")</f>
        <v/>
      </c>
      <c r="C10" s="30" t="str">
        <f>IF(ISTEXT(C51),C52,"")</f>
        <v/>
      </c>
      <c r="D10" s="30" t="str">
        <f>IF(ISTEXT(C51),E52,"")</f>
        <v/>
      </c>
      <c r="E10" s="8">
        <f>E53</f>
        <v>0</v>
      </c>
      <c r="F10" s="9">
        <f>IF(ISTEXT(C51),DAYS360(C10,D10)/30,)</f>
        <v>0</v>
      </c>
      <c r="G10" s="9">
        <f t="shared" si="0"/>
        <v>0</v>
      </c>
    </row>
    <row r="11" spans="2:8" ht="15" thickBot="1" x14ac:dyDescent="0.4">
      <c r="B11" s="14" t="str">
        <f>IF(ISTEXT(C59),C59,"")</f>
        <v/>
      </c>
      <c r="C11" s="7" t="str">
        <f>IF(ISTEXT(C59),C60,"")</f>
        <v/>
      </c>
      <c r="D11" s="7" t="str">
        <f>IF(ISTEXT(C59),E60,"")</f>
        <v/>
      </c>
      <c r="E11" s="8">
        <f>E61</f>
        <v>0</v>
      </c>
      <c r="F11" s="9">
        <f>IF(ISTEXT(C59),DAYS360(C11,D11)/30,)</f>
        <v>0</v>
      </c>
      <c r="G11" s="9">
        <f t="shared" si="0"/>
        <v>0</v>
      </c>
    </row>
    <row r="12" spans="2:8" ht="15" thickBot="1" x14ac:dyDescent="0.4">
      <c r="B12" s="100" t="s">
        <v>39</v>
      </c>
      <c r="C12" s="101"/>
      <c r="D12" s="101"/>
      <c r="E12" s="102"/>
      <c r="F12" s="12">
        <f>SUM(F6:F11)</f>
        <v>44.966666666666669</v>
      </c>
      <c r="G12" s="12">
        <f>SUM(G6:G11)</f>
        <v>32.033333333333331</v>
      </c>
    </row>
    <row r="14" spans="2:8" ht="15" thickBot="1" x14ac:dyDescent="0.4"/>
    <row r="15" spans="2:8" ht="15" thickBot="1" x14ac:dyDescent="0.4">
      <c r="B15" s="97" t="s">
        <v>63</v>
      </c>
      <c r="C15" s="98"/>
      <c r="D15" s="98"/>
      <c r="E15" s="98"/>
      <c r="F15" s="98"/>
      <c r="G15" s="99"/>
    </row>
    <row r="16" spans="2:8" ht="27" customHeight="1" thickBot="1" x14ac:dyDescent="0.4">
      <c r="B16" s="33" t="str">
        <f>B4</f>
        <v>Minimum Qualification - S9</v>
      </c>
      <c r="C16" s="88" t="str">
        <f>C4</f>
        <v xml:space="preserve">A minimum of two (2) years of experience with Health and Human Services systems projects. </v>
      </c>
      <c r="D16" s="89"/>
      <c r="E16" s="89"/>
      <c r="F16" s="89"/>
      <c r="G16" s="90"/>
    </row>
    <row r="17" spans="2:7" ht="15" thickBot="1" x14ac:dyDescent="0.4">
      <c r="B17" s="66" t="s">
        <v>41</v>
      </c>
      <c r="C17" s="67"/>
      <c r="D17" s="67"/>
      <c r="E17" s="68"/>
      <c r="F17" s="66" t="s">
        <v>42</v>
      </c>
      <c r="G17" s="68"/>
    </row>
    <row r="18" spans="2:7" ht="15" thickBot="1" x14ac:dyDescent="0.4">
      <c r="B18" s="20" t="s">
        <v>43</v>
      </c>
      <c r="C18" s="94" t="s">
        <v>77</v>
      </c>
      <c r="D18" s="95"/>
      <c r="E18" s="96"/>
      <c r="F18" s="20" t="s">
        <v>44</v>
      </c>
      <c r="G18" s="106" t="s">
        <v>82</v>
      </c>
    </row>
    <row r="19" spans="2:7" ht="15" thickBot="1" x14ac:dyDescent="0.4">
      <c r="B19" s="20" t="s">
        <v>45</v>
      </c>
      <c r="C19" s="35" t="s">
        <v>78</v>
      </c>
      <c r="D19" s="36"/>
      <c r="E19" s="37"/>
      <c r="F19" s="20" t="s">
        <v>46</v>
      </c>
      <c r="G19" s="106" t="s">
        <v>79</v>
      </c>
    </row>
    <row r="20" spans="2:7" ht="15" thickBot="1" x14ac:dyDescent="0.4">
      <c r="B20" s="20" t="s">
        <v>47</v>
      </c>
      <c r="C20" s="16">
        <v>45160</v>
      </c>
      <c r="D20" s="19" t="s">
        <v>48</v>
      </c>
      <c r="E20" s="16">
        <v>45948</v>
      </c>
      <c r="F20" s="20" t="s">
        <v>49</v>
      </c>
      <c r="G20" s="106" t="s">
        <v>84</v>
      </c>
    </row>
    <row r="21" spans="2:7" ht="15" thickBot="1" x14ac:dyDescent="0.4">
      <c r="B21" s="20" t="s">
        <v>50</v>
      </c>
      <c r="C21" s="11" t="s">
        <v>73</v>
      </c>
      <c r="D21" s="20" t="s">
        <v>51</v>
      </c>
      <c r="E21" s="15">
        <v>0.5</v>
      </c>
      <c r="F21" s="20" t="s">
        <v>52</v>
      </c>
      <c r="G21" s="107" t="s">
        <v>83</v>
      </c>
    </row>
    <row r="22" spans="2:7" x14ac:dyDescent="0.35">
      <c r="B22" s="75" t="s">
        <v>53</v>
      </c>
      <c r="C22" s="77" t="s">
        <v>126</v>
      </c>
      <c r="D22" s="77"/>
      <c r="E22" s="77"/>
      <c r="F22" s="77"/>
      <c r="G22" s="78"/>
    </row>
    <row r="23" spans="2:7" ht="51.75" customHeight="1" thickBot="1" x14ac:dyDescent="0.4">
      <c r="B23" s="76"/>
      <c r="C23" s="79"/>
      <c r="D23" s="79"/>
      <c r="E23" s="79"/>
      <c r="F23" s="79"/>
      <c r="G23" s="80"/>
    </row>
    <row r="24" spans="2:7" ht="15.75" customHeight="1" thickBot="1" x14ac:dyDescent="0.4">
      <c r="B24" s="85"/>
      <c r="C24" s="86"/>
      <c r="D24" s="86"/>
      <c r="E24" s="86"/>
      <c r="F24" s="86"/>
      <c r="G24" s="87"/>
    </row>
    <row r="25" spans="2:7" ht="15" thickBot="1" x14ac:dyDescent="0.4">
      <c r="B25" s="66" t="s">
        <v>54</v>
      </c>
      <c r="C25" s="67"/>
      <c r="D25" s="67"/>
      <c r="E25" s="68"/>
      <c r="F25" s="66" t="s">
        <v>42</v>
      </c>
      <c r="G25" s="68"/>
    </row>
    <row r="26" spans="2:7" ht="15" thickBot="1" x14ac:dyDescent="0.4">
      <c r="B26" s="20" t="s">
        <v>43</v>
      </c>
      <c r="C26" s="94" t="s">
        <v>79</v>
      </c>
      <c r="D26" s="95"/>
      <c r="E26" s="96"/>
      <c r="F26" s="20" t="s">
        <v>44</v>
      </c>
      <c r="G26" s="18" t="s">
        <v>85</v>
      </c>
    </row>
    <row r="27" spans="2:7" ht="15" thickBot="1" x14ac:dyDescent="0.4">
      <c r="B27" s="20" t="s">
        <v>45</v>
      </c>
      <c r="C27" s="91" t="s">
        <v>80</v>
      </c>
      <c r="D27" s="92"/>
      <c r="E27" s="93"/>
      <c r="F27" s="20" t="s">
        <v>46</v>
      </c>
      <c r="G27" s="106" t="s">
        <v>79</v>
      </c>
    </row>
    <row r="28" spans="2:7" ht="15" thickBot="1" x14ac:dyDescent="0.4">
      <c r="B28" s="20" t="s">
        <v>55</v>
      </c>
      <c r="C28" s="16">
        <v>43431</v>
      </c>
      <c r="D28" s="19" t="s">
        <v>56</v>
      </c>
      <c r="E28" s="16">
        <v>44012</v>
      </c>
      <c r="F28" s="20" t="s">
        <v>49</v>
      </c>
      <c r="G28" s="106" t="s">
        <v>84</v>
      </c>
    </row>
    <row r="29" spans="2:7" ht="15" thickBot="1" x14ac:dyDescent="0.4">
      <c r="B29" s="20" t="s">
        <v>50</v>
      </c>
      <c r="C29" s="17" t="s">
        <v>81</v>
      </c>
      <c r="D29" s="20" t="s">
        <v>51</v>
      </c>
      <c r="E29" s="15">
        <v>1</v>
      </c>
      <c r="F29" s="20" t="s">
        <v>52</v>
      </c>
      <c r="G29" s="107" t="s">
        <v>83</v>
      </c>
    </row>
    <row r="30" spans="2:7" x14ac:dyDescent="0.35">
      <c r="B30" s="75" t="s">
        <v>53</v>
      </c>
      <c r="C30" s="81" t="s">
        <v>127</v>
      </c>
      <c r="D30" s="81"/>
      <c r="E30" s="81"/>
      <c r="F30" s="81"/>
      <c r="G30" s="82"/>
    </row>
    <row r="31" spans="2:7" ht="51.75" customHeight="1" thickBot="1" x14ac:dyDescent="0.4">
      <c r="B31" s="76"/>
      <c r="C31" s="83"/>
      <c r="D31" s="83"/>
      <c r="E31" s="83"/>
      <c r="F31" s="83"/>
      <c r="G31" s="84"/>
    </row>
    <row r="32" spans="2:7" ht="15" thickBot="1" x14ac:dyDescent="0.4">
      <c r="B32" s="85"/>
      <c r="C32" s="86"/>
      <c r="D32" s="86"/>
      <c r="E32" s="86"/>
      <c r="F32" s="86"/>
      <c r="G32" s="87"/>
    </row>
    <row r="33" spans="2:7" ht="15" thickBot="1" x14ac:dyDescent="0.4">
      <c r="B33" s="66" t="s">
        <v>57</v>
      </c>
      <c r="C33" s="67"/>
      <c r="D33" s="67"/>
      <c r="E33" s="68"/>
      <c r="F33" s="66" t="s">
        <v>42</v>
      </c>
      <c r="G33" s="68"/>
    </row>
    <row r="34" spans="2:7" ht="15" thickBot="1" x14ac:dyDescent="0.4">
      <c r="B34" s="20" t="s">
        <v>43</v>
      </c>
      <c r="C34" s="69"/>
      <c r="D34" s="70"/>
      <c r="E34" s="71"/>
      <c r="F34" s="20" t="s">
        <v>44</v>
      </c>
      <c r="G34" s="18"/>
    </row>
    <row r="35" spans="2:7" ht="15" thickBot="1" x14ac:dyDescent="0.4">
      <c r="B35" s="20" t="s">
        <v>45</v>
      </c>
      <c r="C35" s="72"/>
      <c r="D35" s="73"/>
      <c r="E35" s="74"/>
      <c r="F35" s="20" t="s">
        <v>46</v>
      </c>
      <c r="G35" s="18"/>
    </row>
    <row r="36" spans="2:7" ht="15" thickBot="1" x14ac:dyDescent="0.4">
      <c r="B36" s="20" t="s">
        <v>47</v>
      </c>
      <c r="C36" s="16"/>
      <c r="D36" s="19" t="s">
        <v>56</v>
      </c>
      <c r="E36" s="16"/>
      <c r="F36" s="20" t="s">
        <v>49</v>
      </c>
      <c r="G36" s="18"/>
    </row>
    <row r="37" spans="2:7" ht="15" thickBot="1" x14ac:dyDescent="0.4">
      <c r="B37" s="20" t="s">
        <v>50</v>
      </c>
      <c r="C37" s="17"/>
      <c r="D37" s="20" t="s">
        <v>51</v>
      </c>
      <c r="E37" s="15"/>
      <c r="F37" s="20" t="s">
        <v>52</v>
      </c>
      <c r="G37" s="18"/>
    </row>
    <row r="38" spans="2:7" x14ac:dyDescent="0.35">
      <c r="B38" s="75" t="s">
        <v>53</v>
      </c>
      <c r="C38" s="81"/>
      <c r="D38" s="81"/>
      <c r="E38" s="81"/>
      <c r="F38" s="81"/>
      <c r="G38" s="82"/>
    </row>
    <row r="39" spans="2:7" ht="51.75" customHeight="1" thickBot="1" x14ac:dyDescent="0.4">
      <c r="B39" s="76"/>
      <c r="C39" s="83"/>
      <c r="D39" s="83"/>
      <c r="E39" s="83"/>
      <c r="F39" s="83"/>
      <c r="G39" s="84"/>
    </row>
    <row r="40" spans="2:7" ht="15" thickBot="1" x14ac:dyDescent="0.4">
      <c r="B40" s="85"/>
      <c r="C40" s="86"/>
      <c r="D40" s="86"/>
      <c r="E40" s="86"/>
      <c r="F40" s="86"/>
      <c r="G40" s="87"/>
    </row>
    <row r="41" spans="2:7" ht="15" thickBot="1" x14ac:dyDescent="0.4">
      <c r="B41" s="66" t="s">
        <v>58</v>
      </c>
      <c r="C41" s="67"/>
      <c r="D41" s="67"/>
      <c r="E41" s="68"/>
      <c r="F41" s="66" t="s">
        <v>42</v>
      </c>
      <c r="G41" s="68"/>
    </row>
    <row r="42" spans="2:7" ht="15" thickBot="1" x14ac:dyDescent="0.4">
      <c r="B42" s="20" t="s">
        <v>43</v>
      </c>
      <c r="C42" s="69"/>
      <c r="D42" s="70"/>
      <c r="E42" s="71"/>
      <c r="F42" s="20" t="s">
        <v>44</v>
      </c>
      <c r="G42" s="18"/>
    </row>
    <row r="43" spans="2:7" ht="15" thickBot="1" x14ac:dyDescent="0.4">
      <c r="B43" s="20" t="s">
        <v>45</v>
      </c>
      <c r="C43" s="72"/>
      <c r="D43" s="73"/>
      <c r="E43" s="74"/>
      <c r="F43" s="20" t="s">
        <v>46</v>
      </c>
      <c r="G43" s="18"/>
    </row>
    <row r="44" spans="2:7" ht="15" thickBot="1" x14ac:dyDescent="0.4">
      <c r="B44" s="20" t="s">
        <v>47</v>
      </c>
      <c r="C44" s="16"/>
      <c r="D44" s="19" t="s">
        <v>56</v>
      </c>
      <c r="E44" s="16"/>
      <c r="F44" s="20" t="s">
        <v>49</v>
      </c>
      <c r="G44" s="18"/>
    </row>
    <row r="45" spans="2:7" ht="15" thickBot="1" x14ac:dyDescent="0.4">
      <c r="B45" s="20" t="s">
        <v>50</v>
      </c>
      <c r="C45" s="17"/>
      <c r="D45" s="20" t="s">
        <v>51</v>
      </c>
      <c r="E45" s="15"/>
      <c r="F45" s="20" t="s">
        <v>52</v>
      </c>
      <c r="G45" s="18"/>
    </row>
    <row r="46" spans="2:7" x14ac:dyDescent="0.35">
      <c r="B46" s="75" t="s">
        <v>53</v>
      </c>
      <c r="C46" s="81"/>
      <c r="D46" s="81"/>
      <c r="E46" s="81"/>
      <c r="F46" s="81"/>
      <c r="G46" s="82"/>
    </row>
    <row r="47" spans="2:7" ht="51.75" customHeight="1" thickBot="1" x14ac:dyDescent="0.4">
      <c r="B47" s="76"/>
      <c r="C47" s="83"/>
      <c r="D47" s="83"/>
      <c r="E47" s="83"/>
      <c r="F47" s="83"/>
      <c r="G47" s="84"/>
    </row>
    <row r="48" spans="2:7" ht="15" thickBot="1" x14ac:dyDescent="0.4">
      <c r="B48" s="85"/>
      <c r="C48" s="86"/>
      <c r="D48" s="86"/>
      <c r="E48" s="86"/>
      <c r="F48" s="86"/>
      <c r="G48" s="87"/>
    </row>
    <row r="49" spans="2:7" ht="15" thickBot="1" x14ac:dyDescent="0.4">
      <c r="B49" s="66" t="s">
        <v>59</v>
      </c>
      <c r="C49" s="67"/>
      <c r="D49" s="67"/>
      <c r="E49" s="68"/>
      <c r="F49" s="66" t="s">
        <v>42</v>
      </c>
      <c r="G49" s="68"/>
    </row>
    <row r="50" spans="2:7" ht="15" thickBot="1" x14ac:dyDescent="0.4">
      <c r="B50" s="20" t="s">
        <v>43</v>
      </c>
      <c r="C50" s="69"/>
      <c r="D50" s="70"/>
      <c r="E50" s="71"/>
      <c r="F50" s="20" t="s">
        <v>44</v>
      </c>
      <c r="G50" s="18"/>
    </row>
    <row r="51" spans="2:7" ht="15" thickBot="1" x14ac:dyDescent="0.4">
      <c r="B51" s="20" t="s">
        <v>45</v>
      </c>
      <c r="C51" s="72"/>
      <c r="D51" s="73"/>
      <c r="E51" s="74"/>
      <c r="F51" s="20" t="s">
        <v>46</v>
      </c>
      <c r="G51" s="18"/>
    </row>
    <row r="52" spans="2:7" ht="15" thickBot="1" x14ac:dyDescent="0.4">
      <c r="B52" s="20" t="s">
        <v>47</v>
      </c>
      <c r="C52" s="16"/>
      <c r="D52" s="19" t="s">
        <v>56</v>
      </c>
      <c r="E52" s="16"/>
      <c r="F52" s="20" t="s">
        <v>49</v>
      </c>
      <c r="G52" s="18"/>
    </row>
    <row r="53" spans="2:7" ht="15" thickBot="1" x14ac:dyDescent="0.4">
      <c r="B53" s="20" t="s">
        <v>50</v>
      </c>
      <c r="C53" s="17"/>
      <c r="D53" s="20" t="s">
        <v>51</v>
      </c>
      <c r="E53" s="15"/>
      <c r="F53" s="20" t="s">
        <v>52</v>
      </c>
      <c r="G53" s="18"/>
    </row>
    <row r="54" spans="2:7" x14ac:dyDescent="0.35">
      <c r="B54" s="75" t="s">
        <v>53</v>
      </c>
      <c r="C54" s="81"/>
      <c r="D54" s="81"/>
      <c r="E54" s="81"/>
      <c r="F54" s="81"/>
      <c r="G54" s="82"/>
    </row>
    <row r="55" spans="2:7" ht="51.75" customHeight="1" thickBot="1" x14ac:dyDescent="0.4">
      <c r="B55" s="76"/>
      <c r="C55" s="83"/>
      <c r="D55" s="83"/>
      <c r="E55" s="83"/>
      <c r="F55" s="83"/>
      <c r="G55" s="84"/>
    </row>
    <row r="56" spans="2:7" ht="15" thickBot="1" x14ac:dyDescent="0.4">
      <c r="B56" s="85"/>
      <c r="C56" s="86"/>
      <c r="D56" s="86"/>
      <c r="E56" s="86"/>
      <c r="F56" s="86"/>
      <c r="G56" s="87"/>
    </row>
    <row r="57" spans="2:7" ht="15" thickBot="1" x14ac:dyDescent="0.4">
      <c r="B57" s="66" t="s">
        <v>60</v>
      </c>
      <c r="C57" s="67"/>
      <c r="D57" s="67"/>
      <c r="E57" s="68"/>
      <c r="F57" s="66" t="s">
        <v>42</v>
      </c>
      <c r="G57" s="68"/>
    </row>
    <row r="58" spans="2:7" ht="15" thickBot="1" x14ac:dyDescent="0.4">
      <c r="B58" s="20" t="s">
        <v>43</v>
      </c>
      <c r="C58" s="69"/>
      <c r="D58" s="70"/>
      <c r="E58" s="71"/>
      <c r="F58" s="20" t="s">
        <v>44</v>
      </c>
      <c r="G58" s="18"/>
    </row>
    <row r="59" spans="2:7" ht="15" thickBot="1" x14ac:dyDescent="0.4">
      <c r="B59" s="20" t="s">
        <v>45</v>
      </c>
      <c r="C59" s="72"/>
      <c r="D59" s="73"/>
      <c r="E59" s="74"/>
      <c r="F59" s="20" t="s">
        <v>46</v>
      </c>
      <c r="G59" s="18"/>
    </row>
    <row r="60" spans="2:7" ht="15" thickBot="1" x14ac:dyDescent="0.4">
      <c r="B60" s="20" t="s">
        <v>47</v>
      </c>
      <c r="C60" s="16"/>
      <c r="D60" s="19" t="s">
        <v>56</v>
      </c>
      <c r="E60" s="16"/>
      <c r="F60" s="20" t="s">
        <v>49</v>
      </c>
      <c r="G60" s="18"/>
    </row>
    <row r="61" spans="2:7" ht="15" thickBot="1" x14ac:dyDescent="0.4">
      <c r="B61" s="20" t="s">
        <v>50</v>
      </c>
      <c r="C61" s="17"/>
      <c r="D61" s="20" t="s">
        <v>51</v>
      </c>
      <c r="E61" s="15"/>
      <c r="F61" s="20" t="s">
        <v>52</v>
      </c>
      <c r="G61" s="18"/>
    </row>
    <row r="62" spans="2:7" x14ac:dyDescent="0.35">
      <c r="B62" s="75" t="s">
        <v>53</v>
      </c>
      <c r="C62" s="81"/>
      <c r="D62" s="81"/>
      <c r="E62" s="81"/>
      <c r="F62" s="81"/>
      <c r="G62" s="82"/>
    </row>
    <row r="63" spans="2:7" ht="51.75" customHeight="1" thickBot="1" x14ac:dyDescent="0.4">
      <c r="B63" s="76"/>
      <c r="C63" s="83"/>
      <c r="D63" s="83"/>
      <c r="E63" s="83"/>
      <c r="F63" s="83"/>
      <c r="G63" s="84"/>
    </row>
  </sheetData>
  <mergeCells count="47">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1" r:id="rId1" xr:uid="{018083AA-4661-4742-91C8-8330E054C714}"/>
    <hyperlink ref="G29" r:id="rId2" xr:uid="{4EF7B4CC-D4FA-4A81-9920-DA11E306ABD0}"/>
  </hyperlinks>
  <pageMargins left="0.25" right="0.25" top="0.25" bottom="0.5" header="0.3" footer="0.3"/>
  <pageSetup scale="64" fitToHeight="5"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5bce90d6-5a2c-47e0-8337-aac7acda0e97" ContentTypeId="0x0101" PreviousValue="false" LastSyncTimeStamp="2017-02-08T00:21:31.92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W3A6JUTVPN6F-97072228-179</_dlc_DocId>
    <_dlc_DocIdUrl xmlns="500343c0-af67-4d55-b6f3-a7838e163d14">
      <Url>https://osicagov.sharepoint.com/sites/CalSAWS_Procurement/_layouts/15/DocIdRedir.aspx?ID=W3A6JUTVPN6F-97072228-179</Url>
      <Description>W3A6JUTVPN6F-97072228-179</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8DD97133AC1C7646B1DACF4F8D3F5ACC" ma:contentTypeVersion="3" ma:contentTypeDescription="Create a new document." ma:contentTypeScope="" ma:versionID="2c2b72cf69b3adffeee482e63952660c">
  <xsd:schema xmlns:xsd="http://www.w3.org/2001/XMLSchema" xmlns:xs="http://www.w3.org/2001/XMLSchema" xmlns:p="http://schemas.microsoft.com/office/2006/metadata/properties" xmlns:ns2="500343c0-af67-4d55-b6f3-a7838e163d14" xmlns:ns3="774acfeb-a1fc-47e0-a66a-f1d8d5f9081b" targetNamespace="http://schemas.microsoft.com/office/2006/metadata/properties" ma:root="true" ma:fieldsID="9341df1b6c940efbafb4def9b8368f95" ns2:_="" ns3:_="">
    <xsd:import namespace="500343c0-af67-4d55-b6f3-a7838e163d14"/>
    <xsd:import namespace="774acfeb-a1fc-47e0-a66a-f1d8d5f9081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74acfeb-a1fc-47e0-a66a-f1d8d5f9081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2B6309-9A1C-403A-981F-4CF4A0EF1E14}">
  <ds:schemaRefs>
    <ds:schemaRef ds:uri="http://schemas.microsoft.com/sharepoint/events"/>
  </ds:schemaRefs>
</ds:datastoreItem>
</file>

<file path=customXml/itemProps2.xml><?xml version="1.0" encoding="utf-8"?>
<ds:datastoreItem xmlns:ds="http://schemas.openxmlformats.org/officeDocument/2006/customXml" ds:itemID="{0B36D6B5-D6D6-4FF0-A564-878A140127FD}">
  <ds:schemaRefs>
    <ds:schemaRef ds:uri="Microsoft.SharePoint.Taxonomy.ContentTypeSync"/>
  </ds:schemaRefs>
</ds:datastoreItem>
</file>

<file path=customXml/itemProps3.xml><?xml version="1.0" encoding="utf-8"?>
<ds:datastoreItem xmlns:ds="http://schemas.openxmlformats.org/officeDocument/2006/customXml" ds:itemID="{3BB5A778-49C7-4E92-8018-215E30459205}">
  <ds:schemaRefs>
    <ds:schemaRef ds:uri="http://schemas.microsoft.com/sharepoint/v3/contenttype/forms"/>
  </ds:schemaRefs>
</ds:datastoreItem>
</file>

<file path=customXml/itemProps4.xml><?xml version="1.0" encoding="utf-8"?>
<ds:datastoreItem xmlns:ds="http://schemas.openxmlformats.org/officeDocument/2006/customXml" ds:itemID="{066D037B-A836-48C9-8FBB-09C11E000B30}">
  <ds:schemaRefs>
    <ds:schemaRef ds:uri="http://schemas.microsoft.com/office/2006/metadata/properties"/>
    <ds:schemaRef ds:uri="http://schemas.microsoft.com/office/infopath/2007/PartnerControls"/>
    <ds:schemaRef ds:uri="500343c0-af67-4d55-b6f3-a7838e163d14"/>
  </ds:schemaRefs>
</ds:datastoreItem>
</file>

<file path=customXml/itemProps5.xml><?xml version="1.0" encoding="utf-8"?>
<ds:datastoreItem xmlns:ds="http://schemas.openxmlformats.org/officeDocument/2006/customXml" ds:itemID="{560C5687-AF34-42D9-BC57-F39FC849A6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Form Instructions</vt:lpstr>
      <vt:lpstr>Summary</vt:lpstr>
      <vt:lpstr>S7</vt:lpstr>
      <vt:lpstr>S8</vt:lpstr>
      <vt:lpstr>S9</vt:lpstr>
      <vt:lpstr>'Form Instructions'!Print_Area</vt:lpstr>
      <vt:lpstr>'S7'!Print_Area</vt:lpstr>
      <vt:lpstr>'S8'!Print_Area</vt:lpstr>
      <vt:lpstr>'S9'!Print_Area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2025-06-24T21:35:10Z</dcterms:created>
  <dcterms:modified xsi:type="dcterms:W3CDTF">2025-11-06T06:21:25Z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0x0101008DD97133AC1C7646B1DACF4F8D3F5ACC</vt:lpwstr>
  </property>
  <property fmtid="{D5CDD505-2E9C-101B-9397-08002B2CF9AE}" pid="3" name="_dlc_DocIdItemGuid">
    <vt:lpwstr>85b9562c-591d-4ec8-a13a-5217020d97ae</vt:lpwstr>
  </property>
  <property fmtid="{D5CDD505-2E9C-101B-9397-08002B2CF9AE}" pid="4" name="_ExtendedDescription">
    <vt:lpwstr/>
  </property>
  <property fmtid="{D5CDD505-2E9C-101B-9397-08002B2CF9AE}" pid="5" name="MSIP_Label_31623a49-226d-4971-9b72-5831eb755e6f_Enabled">
    <vt:lpwstr>true</vt:lpwstr>
  </property>
  <property fmtid="{D5CDD505-2E9C-101B-9397-08002B2CF9AE}" pid="6" name="MSIP_Label_31623a49-226d-4971-9b72-5831eb755e6f_SetDate">
    <vt:lpwstr>2025-10-11T19:21:54Z</vt:lpwstr>
  </property>
  <property fmtid="{D5CDD505-2E9C-101B-9397-08002B2CF9AE}" pid="7" name="MSIP_Label_31623a49-226d-4971-9b72-5831eb755e6f_Method">
    <vt:lpwstr>Standard</vt:lpwstr>
  </property>
  <property fmtid="{D5CDD505-2E9C-101B-9397-08002B2CF9AE}" pid="8" name="MSIP_Label_31623a49-226d-4971-9b72-5831eb755e6f_Name">
    <vt:lpwstr>Confidential</vt:lpwstr>
  </property>
  <property fmtid="{D5CDD505-2E9C-101B-9397-08002B2CF9AE}" pid="9" name="MSIP_Label_31623a49-226d-4971-9b72-5831eb755e6f_SiteId">
    <vt:lpwstr>0eadb77e-42dc-47f8-bbe3-ec2395e0712c</vt:lpwstr>
  </property>
  <property fmtid="{D5CDD505-2E9C-101B-9397-08002B2CF9AE}" pid="10" name="MSIP_Label_31623a49-226d-4971-9b72-5831eb755e6f_ActionId">
    <vt:lpwstr>f05c6478-442d-4680-be2d-85ef82b19d68</vt:lpwstr>
  </property>
  <property fmtid="{D5CDD505-2E9C-101B-9397-08002B2CF9AE}" pid="11" name="MSIP_Label_31623a49-226d-4971-9b72-5831eb755e6f_ContentBits">
    <vt:lpwstr>0</vt:lpwstr>
  </property>
  <property fmtid="{D5CDD505-2E9C-101B-9397-08002B2CF9AE}" pid="12" name="MSIP_Label_31623a49-226d-4971-9b72-5831eb755e6f_Tag">
    <vt:lpwstr>10, 3, 0, 1</vt:lpwstr>
  </property>
</Properties>
</file>